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Malatia-Sebastia+\"/>
    </mc:Choice>
  </mc:AlternateContent>
  <bookViews>
    <workbookView xWindow="0" yWindow="0" windowWidth="21600" windowHeight="91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hamematakan'!$A$1:$F$85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29" i="7" l="1"/>
  <c r="D29" i="7"/>
  <c r="D33" i="19" l="1"/>
  <c r="H11" i="7" l="1"/>
  <c r="D29" i="19" l="1"/>
  <c r="L30" i="19"/>
  <c r="G29" i="19"/>
  <c r="D62" i="19"/>
  <c r="D61" i="19"/>
  <c r="C10" i="11"/>
  <c r="C7" i="15" l="1"/>
  <c r="M17" i="12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5" i="10" l="1"/>
  <c r="A26" i="10" s="1"/>
  <c r="A27" i="10" s="1"/>
  <c r="A28" i="10" s="1"/>
  <c r="A29" i="10" s="1"/>
  <c r="A30" i="10" s="1"/>
  <c r="A31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8" i="10" s="1"/>
  <c r="A62" i="10" s="1"/>
  <c r="A63" i="10" s="1"/>
  <c r="B66" i="10"/>
  <c r="B67" i="10"/>
  <c r="B68" i="10"/>
  <c r="B69" i="10"/>
  <c r="B70" i="10"/>
  <c r="B71" i="10"/>
  <c r="B72" i="10"/>
  <c r="B73" i="10"/>
  <c r="B74" i="10"/>
  <c r="B75" i="10"/>
  <c r="B65" i="10"/>
  <c r="B58" i="10"/>
  <c r="B59" i="10"/>
  <c r="B60" i="10"/>
  <c r="B61" i="10"/>
  <c r="B62" i="10"/>
  <c r="B63" i="10"/>
  <c r="A9" i="10"/>
  <c r="A10" i="10" s="1"/>
  <c r="A11" i="10" s="1"/>
  <c r="A12" i="10" s="1"/>
  <c r="A13" i="10" s="1"/>
  <c r="A14" i="10" s="1"/>
  <c r="A15" i="10" s="1"/>
  <c r="A17" i="10" s="1"/>
  <c r="B14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9" i="9"/>
  <c r="A10" i="9" s="1"/>
  <c r="A11" i="9" s="1"/>
  <c r="A12" i="9" s="1"/>
  <c r="A13" i="9" s="1"/>
  <c r="A16" i="9" s="1"/>
  <c r="A17" i="9" s="1"/>
  <c r="A18" i="9" s="1"/>
  <c r="A8" i="9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6" i="10" s="1"/>
  <c r="B41" i="7"/>
  <c r="B37" i="10" s="1"/>
  <c r="B42" i="7"/>
  <c r="B38" i="10" s="1"/>
  <c r="B43" i="7"/>
  <c r="B39" i="10" s="1"/>
  <c r="B44" i="7"/>
  <c r="B40" i="10" s="1"/>
  <c r="B45" i="7"/>
  <c r="B41" i="10" s="1"/>
  <c r="B46" i="7"/>
  <c r="B42" i="10" s="1"/>
  <c r="B47" i="7"/>
  <c r="B43" i="10" s="1"/>
  <c r="B48" i="7"/>
  <c r="B44" i="10" s="1"/>
  <c r="B49" i="7"/>
  <c r="B45" i="10" s="1"/>
  <c r="B50" i="7"/>
  <c r="B46" i="10" s="1"/>
  <c r="B51" i="7"/>
  <c r="B47" i="10" s="1"/>
  <c r="B52" i="7"/>
  <c r="B48" i="10" s="1"/>
  <c r="B53" i="7"/>
  <c r="B49" i="10" s="1"/>
  <c r="B54" i="7"/>
  <c r="B50" i="10" s="1"/>
  <c r="B55" i="7"/>
  <c r="B51" i="10" s="1"/>
  <c r="B56" i="7"/>
  <c r="B52" i="10" s="1"/>
  <c r="B57" i="7"/>
  <c r="B53" i="10" s="1"/>
  <c r="B58" i="7"/>
  <c r="B54" i="10" s="1"/>
  <c r="B59" i="7"/>
  <c r="B55" i="10" s="1"/>
  <c r="B60" i="7"/>
  <c r="B57" i="10" s="1"/>
  <c r="B39" i="7"/>
  <c r="B35" i="10" s="1"/>
  <c r="B37" i="7"/>
  <c r="B33" i="10" s="1"/>
  <c r="B38" i="7"/>
  <c r="B34" i="10" s="1"/>
  <c r="B36" i="7"/>
  <c r="B32" i="10" s="1"/>
  <c r="B30" i="7"/>
  <c r="B26" i="10" s="1"/>
  <c r="B31" i="7"/>
  <c r="B27" i="10" s="1"/>
  <c r="B32" i="7"/>
  <c r="B28" i="10" s="1"/>
  <c r="B33" i="7"/>
  <c r="B29" i="10" s="1"/>
  <c r="B34" i="7"/>
  <c r="B30" i="10" s="1"/>
  <c r="B35" i="7"/>
  <c r="B31" i="10" s="1"/>
  <c r="B29" i="7"/>
  <c r="B25" i="10" s="1"/>
  <c r="B28" i="7"/>
  <c r="B27" i="7"/>
  <c r="B23" i="10" s="1"/>
  <c r="B26" i="7"/>
  <c r="B22" i="10" s="1"/>
  <c r="A29" i="7"/>
  <c r="A30" i="7" s="1"/>
  <c r="A31" i="7" s="1"/>
  <c r="A32" i="7" s="1"/>
  <c r="A33" i="7" s="1"/>
  <c r="A34" i="7" s="1"/>
  <c r="A35" i="7" s="1"/>
  <c r="A39" i="7" s="1"/>
  <c r="A44" i="7" s="1"/>
  <c r="A45" i="7" s="1"/>
  <c r="A48" i="7" s="1"/>
  <c r="A49" i="7" s="1"/>
  <c r="A53" i="7" s="1"/>
  <c r="A54" i="7" s="1"/>
  <c r="A55" i="7" s="1"/>
  <c r="A57" i="7" s="1"/>
  <c r="A58" i="7" s="1"/>
  <c r="A59" i="7" s="1"/>
  <c r="A60" i="7" s="1"/>
  <c r="A61" i="7" s="1"/>
  <c r="A66" i="7" s="1"/>
  <c r="A15" i="7"/>
  <c r="A16" i="7" s="1"/>
  <c r="A17" i="7" s="1"/>
  <c r="A19" i="7" s="1"/>
  <c r="A20" i="7" s="1"/>
  <c r="A21" i="7" s="1"/>
  <c r="A22" i="7" s="1"/>
  <c r="A23" i="7" s="1"/>
  <c r="F22" i="7"/>
  <c r="F23" i="7"/>
  <c r="B22" i="7"/>
  <c r="B17" i="10" s="1"/>
  <c r="B23" i="7"/>
  <c r="B19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2" i="19" s="1"/>
  <c r="A43" i="19" s="1"/>
  <c r="A45" i="19" s="1"/>
  <c r="A48" i="19" s="1"/>
  <c r="A49" i="19" s="1"/>
  <c r="A52" i="19" s="1"/>
  <c r="A53" i="19" s="1"/>
  <c r="A54" i="19" s="1"/>
  <c r="A55" i="19" s="1"/>
  <c r="A57" i="19" s="1"/>
  <c r="A58" i="19" s="1"/>
  <c r="A59" i="19" s="1"/>
  <c r="A60" i="19" s="1"/>
  <c r="A63" i="19" s="1"/>
  <c r="I9" i="12" l="1"/>
  <c r="F15" i="7" l="1"/>
  <c r="B24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8" i="12"/>
  <c r="M7" i="12"/>
  <c r="N7" i="12" s="1"/>
  <c r="N40" i="19" l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3" i="10"/>
  <c r="D81" i="10"/>
  <c r="B78" i="10"/>
  <c r="B77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7" i="10"/>
  <c r="M60" i="7"/>
  <c r="D49" i="10"/>
  <c r="M53" i="7"/>
  <c r="D55" i="10"/>
  <c r="M59" i="7"/>
  <c r="D19" i="15"/>
  <c r="C19" i="15"/>
  <c r="D15" i="15"/>
  <c r="C15" i="15"/>
  <c r="D11" i="15"/>
  <c r="C11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70" i="10"/>
  <c r="D71" i="10"/>
  <c r="D78" i="10"/>
  <c r="D77" i="10"/>
  <c r="D75" i="10"/>
  <c r="D74" i="10"/>
  <c r="D73" i="10"/>
  <c r="D69" i="10"/>
  <c r="D68" i="10"/>
  <c r="D67" i="10"/>
  <c r="D66" i="10"/>
  <c r="D63" i="10"/>
  <c r="D62" i="10"/>
  <c r="D61" i="10"/>
  <c r="D60" i="10"/>
  <c r="D59" i="10"/>
  <c r="D54" i="10"/>
  <c r="D53" i="10"/>
  <c r="D52" i="10"/>
  <c r="D51" i="10"/>
  <c r="D50" i="10"/>
  <c r="D48" i="10"/>
  <c r="D47" i="10"/>
  <c r="D46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29" i="10"/>
  <c r="D30" i="10"/>
  <c r="D23" i="10"/>
  <c r="D24" i="10"/>
  <c r="D22" i="10"/>
  <c r="D9" i="10"/>
  <c r="D11" i="10"/>
  <c r="D12" i="10"/>
  <c r="D13" i="10"/>
  <c r="D14" i="10"/>
  <c r="D15" i="10"/>
  <c r="D17" i="10"/>
  <c r="D19" i="10"/>
  <c r="E54" i="9"/>
  <c r="E53" i="9"/>
  <c r="G19" i="12"/>
  <c r="I19" i="12"/>
  <c r="J19" i="12"/>
  <c r="J27" i="12" l="1"/>
  <c r="D65" i="10"/>
  <c r="C65" i="10"/>
  <c r="D76" i="10"/>
  <c r="J28" i="12" l="1"/>
  <c r="D31" i="19" s="1"/>
  <c r="F31" i="19" s="1"/>
  <c r="C72" i="10"/>
  <c r="C64" i="10" s="1"/>
  <c r="D72" i="10"/>
  <c r="D64" i="10" s="1"/>
  <c r="E73" i="10"/>
  <c r="D10" i="10" l="1"/>
  <c r="E72" i="10"/>
  <c r="D9" i="9" l="1"/>
  <c r="F31" i="7"/>
  <c r="D25" i="9"/>
  <c r="H31" i="7" l="1"/>
  <c r="M31" i="7"/>
  <c r="F49" i="7"/>
  <c r="D43" i="9"/>
  <c r="F30" i="7"/>
  <c r="D27" i="10"/>
  <c r="D24" i="9"/>
  <c r="N19" i="12"/>
  <c r="N27" i="12" s="1"/>
  <c r="E57" i="10"/>
  <c r="E55" i="10"/>
  <c r="E59" i="10"/>
  <c r="D7" i="15"/>
  <c r="D23" i="15" s="1"/>
  <c r="N28" i="12" l="1"/>
  <c r="D32" i="19" s="1"/>
  <c r="H30" i="7"/>
  <c r="M30" i="7"/>
  <c r="D45" i="10"/>
  <c r="M49" i="7"/>
  <c r="D26" i="10"/>
  <c r="D17" i="9"/>
  <c r="E78" i="10"/>
  <c r="E77" i="10"/>
  <c r="E71" i="10"/>
  <c r="E70" i="10"/>
  <c r="F32" i="19" l="1"/>
  <c r="F32" i="7"/>
  <c r="D26" i="9"/>
  <c r="H32" i="7" l="1"/>
  <c r="M32" i="7"/>
  <c r="D28" i="10"/>
  <c r="E67" i="10"/>
  <c r="E27" i="10" l="1"/>
  <c r="D58" i="10"/>
  <c r="C58" i="10"/>
  <c r="E28" i="10"/>
  <c r="E29" i="10"/>
  <c r="E30" i="10"/>
  <c r="C31" i="10"/>
  <c r="D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60" i="10"/>
  <c r="E61" i="10"/>
  <c r="E62" i="10"/>
  <c r="E63" i="10"/>
  <c r="E66" i="10"/>
  <c r="E24" i="10"/>
  <c r="E26" i="10"/>
  <c r="E17" i="9"/>
  <c r="C21" i="10" l="1"/>
  <c r="E58" i="10"/>
  <c r="E31" i="10"/>
  <c r="E65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6" i="10" l="1"/>
  <c r="C20" i="10" s="1"/>
  <c r="E75" i="10"/>
  <c r="E69" i="10"/>
  <c r="E68" i="10"/>
  <c r="E23" i="10"/>
  <c r="E22" i="10"/>
  <c r="E19" i="10"/>
  <c r="E17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4" i="10" l="1"/>
  <c r="E74" i="10"/>
  <c r="E76" i="10"/>
  <c r="E13" i="9"/>
  <c r="C79" i="10" l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5" i="10"/>
  <c r="E25" i="10" l="1"/>
  <c r="D21" i="10"/>
  <c r="F24" i="7"/>
  <c r="M25" i="7"/>
  <c r="E19" i="9"/>
  <c r="D59" i="9"/>
  <c r="E59" i="9" s="1"/>
  <c r="E21" i="10" l="1"/>
  <c r="D20" i="10"/>
  <c r="F82" i="7"/>
  <c r="M82" i="7" s="1"/>
  <c r="M24" i="7"/>
  <c r="E20" i="10" l="1"/>
  <c r="D79" i="10"/>
  <c r="E79" i="10" s="1"/>
</calcChain>
</file>

<file path=xl/sharedStrings.xml><?xml version="1.0" encoding="utf-8"?>
<sst xmlns="http://schemas.openxmlformats.org/spreadsheetml/2006/main" count="431" uniqueCount="271">
  <si>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</si>
  <si>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</si>
  <si>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</si>
  <si>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</si>
  <si>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</si>
  <si>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</si>
  <si>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</si>
  <si>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</si>
  <si>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</si>
  <si>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</si>
  <si>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</si>
  <si>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</si>
  <si>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</si>
  <si>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</si>
  <si>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</si>
  <si>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</si>
  <si>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</si>
  <si>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</si>
  <si>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</si>
  <si>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</si>
  <si>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</si>
  <si>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</si>
  <si>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</si>
  <si>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</si>
  <si>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</si>
  <si>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</si>
  <si>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</si>
  <si>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</si>
  <si>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</si>
  <si>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</si>
  <si>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</si>
  <si>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</si>
  <si>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</si>
  <si>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</si>
  <si>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</si>
  <si>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</si>
  <si>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</si>
  <si>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</si>
  <si>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</si>
  <si>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</si>
  <si>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</si>
  <si>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</si>
  <si>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</si>
  <si>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</si>
  <si>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</si>
  <si>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</si>
  <si>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</si>
  <si>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</si>
  <si>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</si>
  <si>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</si>
  <si>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</si>
  <si>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</si>
  <si>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</si>
  <si>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</si>
  <si>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</si>
  <si>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</si>
  <si>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</si>
  <si>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</si>
  <si>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</si>
  <si>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</si>
  <si>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</si>
  <si>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</si>
  <si>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</si>
  <si>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</si>
  <si>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</si>
  <si>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</si>
  <si>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</si>
  <si>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</si>
  <si>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</si>
  <si>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</si>
  <si>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</si>
  <si>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</si>
  <si>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</si>
  <si>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</si>
  <si>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</si>
  <si>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</si>
  <si>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</si>
  <si>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</si>
  <si>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</si>
  <si>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</si>
  <si>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</si>
  <si>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</si>
  <si>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</si>
  <si>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</si>
  <si>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</si>
  <si>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</si>
  <si>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</si>
  <si>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</si>
  <si>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</si>
  <si>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</si>
  <si>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</si>
  <si>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</si>
  <si>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</si>
  <si>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</si>
  <si>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</si>
  <si>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</si>
  <si>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</si>
  <si>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</si>
  <si>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</si>
  <si>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</si>
  <si>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</si>
  <si>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</si>
  <si>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</si>
  <si>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</si>
  <si>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</si>
  <si>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</si>
  <si>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</si>
  <si>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</si>
  <si>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</si>
  <si>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</si>
  <si>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</si>
  <si>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</si>
  <si>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</si>
  <si>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</si>
  <si>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</si>
  <si>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</si>
  <si>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</si>
  <si>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</si>
  <si>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</si>
  <si>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</si>
  <si>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</si>
  <si>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</si>
  <si>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</si>
  <si>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</si>
  <si>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</si>
  <si>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</si>
  <si>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</si>
  <si>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</si>
  <si>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</si>
  <si>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</si>
  <si>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</si>
  <si>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</si>
  <si>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</si>
  <si>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</si>
  <si>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</si>
  <si>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</si>
  <si>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</si>
  <si>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</si>
  <si>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</si>
  <si>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</si>
  <si>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</si>
  <si>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</si>
  <si>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</si>
  <si>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</si>
  <si>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</si>
  <si>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</si>
  <si>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</si>
  <si>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</si>
  <si>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</si>
  <si>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</si>
  <si>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</si>
  <si>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</si>
  <si>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</si>
  <si>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</si>
  <si>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</si>
  <si>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</si>
  <si>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</si>
  <si>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</si>
  <si>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</si>
  <si>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</si>
  <si>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</si>
  <si>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</si>
  <si>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</si>
  <si>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</si>
  <si>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</si>
  <si>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</si>
  <si>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</si>
  <si>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</si>
  <si>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</si>
  <si>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</si>
  <si>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</si>
  <si>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</si>
  <si>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</si>
  <si>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</si>
  <si>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</si>
  <si>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</si>
  <si>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</si>
  <si>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</si>
  <si>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</si>
  <si>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</si>
  <si>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</si>
  <si>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</si>
  <si>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</si>
  <si>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</si>
  <si>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</si>
  <si>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</si>
  <si>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</si>
  <si>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</si>
  <si>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</si>
  <si>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</si>
  <si>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</si>
  <si>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</si>
  <si>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</si>
  <si>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</si>
  <si>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</si>
  <si>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</si>
  <si>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</si>
  <si>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</si>
  <si>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</si>
  <si>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</si>
  <si>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</si>
  <si>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</si>
  <si>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</si>
  <si>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</si>
  <si>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</si>
  <si>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</si>
  <si>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</si>
  <si>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</si>
  <si>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</si>
  <si>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</si>
  <si>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</si>
  <si>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</si>
  <si>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</si>
  <si>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</si>
  <si>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</si>
  <si>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</si>
  <si>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</si>
  <si>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</si>
  <si>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</si>
  <si>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</si>
  <si>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</si>
  <si>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</si>
  <si>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</si>
  <si>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</si>
  <si>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</si>
  <si>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</si>
  <si>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</si>
  <si>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</si>
  <si>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</si>
  <si>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</si>
  <si>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</si>
  <si>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</si>
  <si>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</si>
  <si>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</si>
  <si>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</si>
  <si>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</si>
  <si>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</si>
  <si>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</si>
  <si>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</si>
  <si>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</si>
  <si>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</si>
  <si>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</si>
  <si>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</si>
  <si>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</si>
  <si>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</si>
  <si>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</si>
  <si>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</si>
  <si>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</si>
  <si>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</si>
  <si>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</si>
  <si>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</si>
  <si>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</si>
  <si>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</si>
  <si>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</si>
  <si>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</si>
  <si>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</si>
  <si>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 ․83 մսուր-մանկապարտեզ» ՀՈԱԿ-ի </t>
  </si>
  <si>
    <t>Ա. Կարապետյան</t>
  </si>
  <si>
    <t>Հ. Թերզյան</t>
  </si>
  <si>
    <t>Էյ-Ի-ՋԻ-սերվիս ՍՊԸ</t>
  </si>
  <si>
    <t>Տնտ. Ապրանքներ</t>
  </si>
  <si>
    <t>Ռուզաննա--Սյուզաննա  ՍՊԸ</t>
  </si>
  <si>
    <t>Լեգես  ՍՊԸ</t>
  </si>
  <si>
    <t>Գնումների պլան</t>
  </si>
  <si>
    <t>Սխալ փթխանցված  գումարից ետ վերադարձ</t>
  </si>
  <si>
    <t>Կադաստրային ծառայության  գծով</t>
  </si>
  <si>
    <t>տարատարիք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</si>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</sst>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1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Fill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right" vertical="center"/>
      <protection locked="0"/>
    </xf>
    <xf numFmtId="0" fontId="26" fillId="0" borderId="0" xfId="0" applyFont="1" applyFill="1" applyAlignment="1" applyProtection="1">
      <alignment horizontal="center" vertical="center"/>
      <protection locked="0"/>
    </xf>
    <xf numFmtId="0" fontId="31" fillId="0" borderId="0" xfId="0" applyFont="1" applyFill="1" applyAlignment="1" applyProtection="1">
      <alignment vertical="center"/>
      <protection hidden="1"/>
    </xf>
    <xf numFmtId="0" fontId="30" fillId="0" borderId="0" xfId="0" applyFont="1" applyFill="1" applyAlignment="1" applyProtection="1">
      <alignment vertical="center"/>
      <protection locked="0"/>
    </xf>
    <xf numFmtId="0" fontId="28" fillId="0" borderId="0" xfId="0" applyFont="1" applyFill="1" applyAlignment="1" applyProtection="1">
      <alignment horizontal="center" vertical="center" wrapText="1"/>
      <protection locked="0"/>
    </xf>
    <xf numFmtId="0" fontId="31" fillId="0" borderId="0" xfId="0" applyFont="1" applyFill="1" applyAlignment="1" applyProtection="1">
      <alignment vertical="center" wrapText="1"/>
      <protection locked="0"/>
    </xf>
    <xf numFmtId="0" fontId="28" fillId="0" borderId="0" xfId="0" applyFont="1" applyFill="1" applyAlignment="1" applyProtection="1">
      <alignment horizontal="center" vertical="center" wrapText="1"/>
      <protection hidden="1"/>
    </xf>
    <xf numFmtId="0" fontId="28" fillId="0" borderId="0" xfId="0" applyFont="1" applyFill="1" applyAlignment="1" applyProtection="1">
      <alignment horizontal="center" vertical="center"/>
      <protection hidden="1"/>
    </xf>
    <xf numFmtId="0" fontId="35" fillId="0" borderId="0" xfId="0" applyFont="1" applyFill="1" applyBorder="1" applyAlignment="1" applyProtection="1">
      <alignment horizontal="center" vertical="center" wrapText="1"/>
      <protection hidden="1"/>
    </xf>
    <xf numFmtId="0" fontId="35" fillId="0" borderId="0" xfId="0" applyFont="1" applyFill="1" applyBorder="1" applyAlignment="1" applyProtection="1">
      <alignment vertical="center" wrapText="1"/>
      <protection hidden="1"/>
    </xf>
    <xf numFmtId="0" fontId="31" fillId="0" borderId="0" xfId="0" applyFont="1" applyFill="1" applyBorder="1" applyAlignment="1" applyProtection="1">
      <alignment vertical="center"/>
      <protection locked="0"/>
    </xf>
    <xf numFmtId="0" fontId="28" fillId="0" borderId="0" xfId="0" applyFont="1" applyFill="1" applyBorder="1" applyAlignment="1" applyProtection="1">
      <alignment horizontal="center" vertical="center"/>
      <protection hidden="1"/>
    </xf>
    <xf numFmtId="0" fontId="26" fillId="0" borderId="0" xfId="0" applyFont="1" applyFill="1" applyBorder="1" applyAlignment="1" applyProtection="1">
      <alignment horizontal="left" vertical="center"/>
      <protection hidden="1"/>
    </xf>
    <xf numFmtId="164" fontId="28" fillId="0" borderId="0" xfId="0" applyNumberFormat="1" applyFont="1" applyFill="1" applyBorder="1" applyAlignment="1" applyProtection="1">
      <alignment horizontal="center" vertical="center"/>
      <protection hidden="1"/>
    </xf>
    <xf numFmtId="0" fontId="31" fillId="0" borderId="0" xfId="45" applyFont="1" applyFill="1" applyBorder="1" applyAlignment="1" applyProtection="1">
      <alignment horizontal="center" vertical="center"/>
      <protection locked="0"/>
    </xf>
    <xf numFmtId="0" fontId="31" fillId="0" borderId="0" xfId="45" applyFont="1" applyFill="1" applyBorder="1" applyAlignment="1" applyProtection="1">
      <alignment vertical="center"/>
      <protection hidden="1"/>
    </xf>
    <xf numFmtId="164" fontId="31" fillId="0" borderId="0" xfId="0" applyNumberFormat="1" applyFont="1" applyFill="1" applyBorder="1" applyAlignment="1" applyProtection="1">
      <alignment horizontal="center" vertical="center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vertical="center"/>
    </xf>
    <xf numFmtId="0" fontId="27" fillId="0" borderId="0" xfId="45" applyFont="1" applyFill="1" applyBorder="1" applyAlignment="1" applyProtection="1">
      <alignment horizontal="center" vertical="center"/>
      <protection locked="0"/>
    </xf>
    <xf numFmtId="0" fontId="27" fillId="0" borderId="0" xfId="45" applyFont="1" applyFill="1" applyBorder="1" applyAlignment="1" applyProtection="1">
      <alignment vertical="center"/>
      <protection hidden="1"/>
    </xf>
    <xf numFmtId="164" fontId="27" fillId="0" borderId="0" xfId="0" applyNumberFormat="1" applyFont="1" applyFill="1" applyBorder="1" applyAlignment="1" applyProtection="1">
      <alignment horizontal="center" vertical="center"/>
      <protection hidden="1"/>
    </xf>
    <xf numFmtId="166" fontId="27" fillId="0" borderId="0" xfId="0" applyNumberFormat="1" applyFont="1" applyFill="1" applyBorder="1" applyAlignment="1" applyProtection="1">
      <alignment horizontal="center" vertical="center"/>
    </xf>
    <xf numFmtId="166" fontId="27" fillId="0" borderId="0" xfId="0" applyNumberFormat="1" applyFont="1" applyFill="1" applyBorder="1" applyAlignment="1" applyProtection="1">
      <alignment vertical="center"/>
    </xf>
    <xf numFmtId="0" fontId="30" fillId="0" borderId="0" xfId="45" applyFont="1" applyFill="1" applyBorder="1" applyAlignment="1" applyProtection="1">
      <alignment vertical="center"/>
      <protection locked="0"/>
    </xf>
    <xf numFmtId="0" fontId="27" fillId="0" borderId="0" xfId="0" applyFont="1" applyFill="1" applyAlignment="1" applyProtection="1">
      <alignment vertical="center"/>
      <protection locked="0"/>
    </xf>
    <xf numFmtId="0" fontId="27" fillId="0" borderId="0" xfId="0" applyFont="1" applyFill="1" applyAlignment="1" applyProtection="1">
      <alignment vertical="center"/>
      <protection hidden="1"/>
    </xf>
    <xf numFmtId="166" fontId="27" fillId="0" borderId="0" xfId="0" applyNumberFormat="1" applyFont="1" applyFill="1" applyBorder="1" applyAlignment="1" applyProtection="1">
      <alignment horizontal="center" vertical="center"/>
      <protection locked="0"/>
    </xf>
    <xf numFmtId="166" fontId="27" fillId="0" borderId="0" xfId="0" applyNumberFormat="1" applyFont="1" applyFill="1" applyBorder="1" applyAlignment="1" applyProtection="1">
      <alignment vertical="center"/>
      <protection locked="0"/>
    </xf>
    <xf numFmtId="0" fontId="27" fillId="0" borderId="10" xfId="0" applyFont="1" applyFill="1" applyBorder="1" applyAlignment="1" applyProtection="1">
      <alignment vertical="center"/>
      <protection locked="0"/>
    </xf>
    <xf numFmtId="0" fontId="31" fillId="0" borderId="0" xfId="45" applyFont="1" applyFill="1" applyBorder="1" applyAlignment="1" applyProtection="1">
      <alignment vertical="center"/>
      <protection locked="0"/>
    </xf>
    <xf numFmtId="164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Border="1" applyAlignment="1" applyProtection="1">
      <alignment vertical="center"/>
      <protection locked="0"/>
    </xf>
    <xf numFmtId="0" fontId="28" fillId="0" borderId="0" xfId="0" applyFont="1" applyFill="1" applyBorder="1" applyAlignment="1" applyProtection="1">
      <alignment vertical="center"/>
      <protection hidden="1"/>
    </xf>
    <xf numFmtId="166" fontId="28" fillId="0" borderId="0" xfId="0" applyNumberFormat="1" applyFont="1" applyFill="1" applyBorder="1" applyAlignment="1" applyProtection="1">
      <alignment horizontal="center" vertical="center"/>
    </xf>
    <xf numFmtId="166" fontId="28" fillId="0" borderId="0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  <protection hidden="1"/>
    </xf>
    <xf numFmtId="0" fontId="26" fillId="0" borderId="0" xfId="0" applyFont="1" applyFill="1" applyBorder="1" applyAlignment="1" applyProtection="1">
      <alignment horizontal="left" vertical="center"/>
    </xf>
    <xf numFmtId="166" fontId="28" fillId="0" borderId="0" xfId="0" applyNumberFormat="1" applyFont="1" applyFill="1" applyBorder="1" applyAlignment="1" applyProtection="1">
      <alignment horizontal="center" vertical="center" wrapText="1"/>
    </xf>
    <xf numFmtId="164" fontId="27" fillId="0" borderId="0" xfId="45" applyNumberFormat="1" applyFont="1" applyFill="1" applyBorder="1" applyAlignment="1" applyProtection="1">
      <alignment horizontal="center" vertical="center"/>
      <protection locked="0"/>
    </xf>
    <xf numFmtId="164" fontId="27" fillId="0" borderId="0" xfId="45" applyNumberFormat="1" applyFont="1" applyFill="1" applyBorder="1" applyAlignment="1" applyProtection="1">
      <alignment vertical="center"/>
      <protection hidden="1"/>
    </xf>
    <xf numFmtId="166" fontId="27" fillId="0" borderId="0" xfId="0" applyNumberFormat="1" applyFont="1" applyFill="1" applyBorder="1" applyAlignment="1" applyProtection="1">
      <alignment horizontal="left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164" fontId="27" fillId="0" borderId="0" xfId="45" applyNumberFormat="1" applyFont="1" applyFill="1" applyBorder="1" applyAlignment="1" applyProtection="1">
      <alignment vertical="center"/>
      <protection locked="0"/>
    </xf>
    <xf numFmtId="0" fontId="27" fillId="0" borderId="0" xfId="0" applyFont="1" applyFill="1" applyBorder="1" applyAlignment="1" applyProtection="1">
      <alignment vertical="center"/>
      <protection locked="0"/>
    </xf>
    <xf numFmtId="0" fontId="28" fillId="0" borderId="10" xfId="0" applyFont="1" applyFill="1" applyBorder="1" applyAlignment="1" applyProtection="1">
      <alignment horizontal="center" vertical="center"/>
      <protection locked="0"/>
    </xf>
    <xf numFmtId="0" fontId="31" fillId="0" borderId="31" xfId="0" applyFont="1" applyFill="1" applyBorder="1" applyAlignment="1" applyProtection="1">
      <alignment horizontal="center" vertical="center"/>
      <protection locked="0"/>
    </xf>
    <xf numFmtId="0" fontId="31" fillId="0" borderId="35" xfId="0" applyFont="1" applyFill="1" applyBorder="1" applyAlignment="1" applyProtection="1">
      <alignment horizontal="center" vertical="center"/>
      <protection locked="0"/>
    </xf>
    <xf numFmtId="0" fontId="31" fillId="0" borderId="28" xfId="0" applyFont="1" applyFill="1" applyBorder="1" applyAlignment="1" applyProtection="1">
      <alignment horizontal="center" vertical="center"/>
      <protection locked="0"/>
    </xf>
    <xf numFmtId="0" fontId="31" fillId="0" borderId="32" xfId="0" applyFont="1" applyFill="1" applyBorder="1" applyAlignment="1" applyProtection="1">
      <alignment horizontal="center" vertical="center"/>
      <protection hidden="1"/>
    </xf>
    <xf numFmtId="0" fontId="31" fillId="0" borderId="36" xfId="0" applyFont="1" applyFill="1" applyBorder="1" applyAlignment="1" applyProtection="1">
      <alignment horizontal="center" vertical="center"/>
      <protection hidden="1"/>
    </xf>
    <xf numFmtId="0" fontId="31" fillId="0" borderId="15" xfId="0" applyFont="1" applyFill="1" applyBorder="1" applyAlignment="1" applyProtection="1">
      <alignment horizontal="center" vertical="center"/>
      <protection locked="0"/>
    </xf>
    <xf numFmtId="0" fontId="31" fillId="0" borderId="10" xfId="0" applyFont="1" applyFill="1" applyBorder="1" applyAlignment="1" applyProtection="1">
      <alignment horizontal="center" vertical="center"/>
      <protection locked="0"/>
    </xf>
    <xf numFmtId="0" fontId="31" fillId="0" borderId="18" xfId="0" applyFont="1" applyFill="1" applyBorder="1" applyAlignment="1" applyProtection="1">
      <alignment horizontal="center" vertical="center"/>
      <protection hidden="1"/>
    </xf>
    <xf numFmtId="0" fontId="31" fillId="0" borderId="37" xfId="0" applyFont="1" applyFill="1" applyBorder="1" applyAlignment="1" applyProtection="1">
      <alignment horizontal="center" vertical="center"/>
      <protection hidden="1"/>
    </xf>
    <xf numFmtId="0" fontId="31" fillId="0" borderId="16" xfId="0" applyFont="1" applyFill="1" applyBorder="1" applyAlignment="1" applyProtection="1">
      <alignment horizontal="center" vertical="center"/>
      <protection locked="0"/>
    </xf>
    <xf numFmtId="0" fontId="31" fillId="0" borderId="21" xfId="0" applyFont="1" applyFill="1" applyBorder="1" applyAlignment="1" applyProtection="1">
      <alignment horizontal="center" vertical="center"/>
      <protection locked="0"/>
    </xf>
    <xf numFmtId="0" fontId="31" fillId="0" borderId="22" xfId="0" applyFont="1" applyFill="1" applyBorder="1" applyAlignment="1" applyProtection="1">
      <alignment horizontal="center" vertical="center"/>
      <protection locked="0"/>
    </xf>
    <xf numFmtId="0" fontId="31" fillId="0" borderId="24" xfId="0" applyFont="1" applyFill="1" applyBorder="1" applyAlignment="1" applyProtection="1">
      <alignment horizontal="center" vertical="center"/>
      <protection hidden="1"/>
    </xf>
    <xf numFmtId="0" fontId="31" fillId="0" borderId="38" xfId="0" applyFont="1" applyFill="1" applyBorder="1" applyAlignment="1" applyProtection="1">
      <alignment horizontal="center" vertical="center"/>
      <protection hidden="1"/>
    </xf>
    <xf numFmtId="0" fontId="27" fillId="0" borderId="0" xfId="45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  <protection locked="0" hidden="1"/>
    </xf>
    <xf numFmtId="0" fontId="28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left" vertical="center"/>
      <protection hidden="1"/>
    </xf>
    <xf numFmtId="0" fontId="27" fillId="0" borderId="0" xfId="0" applyFont="1" applyFill="1" applyBorder="1" applyAlignment="1" applyProtection="1">
      <alignment horizontal="center" vertical="center"/>
      <protection hidden="1"/>
    </xf>
    <xf numFmtId="0" fontId="28" fillId="0" borderId="0" xfId="0" applyFont="1" applyFill="1" applyBorder="1" applyAlignment="1" applyProtection="1">
      <alignment horizontal="left"/>
      <protection locked="0"/>
    </xf>
    <xf numFmtId="0" fontId="31" fillId="0" borderId="0" xfId="0" applyFont="1" applyFill="1" applyAlignment="1" applyProtection="1">
      <alignment horizontal="right"/>
      <protection locked="0"/>
    </xf>
    <xf numFmtId="0" fontId="31" fillId="0" borderId="0" xfId="0" applyFont="1" applyFill="1" applyAlignment="1" applyProtection="1">
      <alignment horizontal="center"/>
      <protection locked="0"/>
    </xf>
    <xf numFmtId="0" fontId="31" fillId="0" borderId="0" xfId="0" applyFont="1" applyFill="1" applyBorder="1" applyAlignment="1" applyProtection="1">
      <alignment horizontal="left" vertical="center"/>
      <protection locked="0"/>
    </xf>
    <xf numFmtId="0" fontId="35" fillId="0" borderId="11" xfId="0" applyFont="1" applyFill="1" applyBorder="1" applyAlignment="1" applyProtection="1">
      <alignment horizontal="center" vertical="center"/>
      <protection locked="0"/>
    </xf>
    <xf numFmtId="0" fontId="35" fillId="0" borderId="11" xfId="0" applyFont="1" applyFill="1" applyBorder="1" applyAlignment="1" applyProtection="1">
      <alignment vertical="center"/>
      <protection locked="0"/>
    </xf>
    <xf numFmtId="0" fontId="31" fillId="0" borderId="0" xfId="0" applyFont="1" applyFill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alignment vertical="center"/>
      <protection hidden="1"/>
    </xf>
    <xf numFmtId="0" fontId="28" fillId="0" borderId="0" xfId="0" applyFont="1" applyFill="1" applyBorder="1" applyAlignment="1" applyProtection="1">
      <alignment horizontal="left" vertical="center"/>
      <protection locked="0"/>
    </xf>
    <xf numFmtId="0" fontId="28" fillId="0" borderId="0" xfId="0" applyFont="1" applyFill="1" applyBorder="1" applyAlignment="1" applyProtection="1">
      <protection locked="0"/>
    </xf>
    <xf numFmtId="0" fontId="31" fillId="0" borderId="0" xfId="0" applyFont="1" applyFill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right"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166" fontId="28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Alignment="1" applyProtection="1">
      <alignment horizontal="center" vertical="center" wrapText="1"/>
      <protection locked="0"/>
    </xf>
    <xf numFmtId="0" fontId="30" fillId="0" borderId="0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Fill="1" applyAlignment="1" applyProtection="1">
      <alignment horizontal="center" vertical="center"/>
      <protection hidden="1"/>
    </xf>
    <xf numFmtId="0" fontId="26" fillId="0" borderId="0" xfId="20" applyFont="1" applyFill="1" applyAlignment="1" applyProtection="1">
      <alignment horizontal="center" vertical="center" wrapText="1"/>
      <protection locked="0"/>
    </xf>
    <xf numFmtId="0" fontId="28" fillId="0" borderId="0" xfId="20" applyFont="1" applyFill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53" zoomScaleSheetLayoutView="100" workbookViewId="0">
      <selection activeCell="A72" sqref="A72:XFD72"/>
    </sheetView>
  </sheetViews>
  <sheetFormatPr defaultColWidth="9.140625" defaultRowHeight="17.25"/>
  <cols>
    <col min="1" max="1" width="6.5703125" style="483" customWidth="1"/>
    <col min="2" max="2" width="64.140625" style="483" customWidth="1"/>
    <col min="3" max="3" width="19.42578125" style="483" customWidth="1"/>
    <col min="4" max="4" width="22.85546875" style="556" customWidth="1"/>
    <col min="5" max="5" width="5.5703125" style="556" customWidth="1"/>
    <col min="6" max="6" width="8.28515625" style="480" hidden="1" customWidth="1"/>
    <col min="7" max="7" width="6.7109375" style="480" hidden="1" customWidth="1"/>
    <col min="8" max="8" width="3.28515625" style="480" hidden="1" customWidth="1"/>
    <col min="9" max="9" width="9.42578125" style="480" hidden="1" customWidth="1"/>
    <col min="10" max="10" width="5.7109375" style="480" hidden="1" customWidth="1"/>
    <col min="11" max="11" width="3.85546875" style="480" hidden="1" customWidth="1"/>
    <col min="12" max="12" width="12.28515625" style="480" hidden="1" customWidth="1"/>
    <col min="13" max="13" width="2.28515625" style="483" hidden="1" customWidth="1"/>
    <col min="14" max="14" width="9.140625" style="483" hidden="1" customWidth="1"/>
    <col min="15" max="15" width="0" style="483" hidden="1" customWidth="1"/>
    <col min="16" max="16384" width="9.140625" style="483"/>
  </cols>
  <sheetData>
    <row r="1" spans="1:10" s="480" customFormat="1">
      <c r="C1" s="481"/>
      <c r="D1" s="481" t="s">
        <v>197</v>
      </c>
      <c r="E1" s="470">
        <v>155</v>
      </c>
      <c r="F1" s="481"/>
    </row>
    <row r="2" spans="1:10" s="480" customFormat="1">
      <c r="C2" s="481"/>
      <c r="D2" s="557" t="s">
        <v>39</v>
      </c>
      <c r="E2" s="557"/>
      <c r="F2" s="481"/>
    </row>
    <row r="3" spans="1:10" s="480" customFormat="1">
      <c r="C3" s="481"/>
      <c r="D3" s="558" t="s">
        <v>250</v>
      </c>
      <c r="E3" s="558"/>
      <c r="F3" s="481"/>
    </row>
    <row r="4" spans="1:10" s="470" customFormat="1" ht="24.75" customHeight="1">
      <c r="B4" s="471"/>
      <c r="C4" s="471"/>
      <c r="D4" s="557" t="s">
        <v>251</v>
      </c>
      <c r="E4" s="557"/>
    </row>
    <row r="5" spans="1:10" s="470" customFormat="1" ht="20.25" customHeight="1">
      <c r="B5" s="471"/>
      <c r="C5" s="557" t="s">
        <v>252</v>
      </c>
      <c r="D5" s="557"/>
      <c r="E5" s="557"/>
    </row>
    <row r="6" spans="1:10" ht="20.25">
      <c r="A6" s="562" t="s">
        <v>40</v>
      </c>
      <c r="B6" s="562"/>
      <c r="C6" s="562"/>
      <c r="D6" s="562"/>
      <c r="E6" s="562"/>
      <c r="F6" s="482"/>
    </row>
    <row r="7" spans="1:10" ht="20.45" customHeight="1">
      <c r="A7" s="563" t="s">
        <v>256</v>
      </c>
      <c r="B7" s="563"/>
      <c r="C7" s="563"/>
      <c r="D7" s="563"/>
      <c r="E7" s="563"/>
      <c r="F7" s="484" t="s">
        <v>216</v>
      </c>
    </row>
    <row r="8" spans="1:10" ht="18.75" customHeight="1">
      <c r="A8" s="564" t="s">
        <v>229</v>
      </c>
      <c r="B8" s="564"/>
      <c r="C8" s="564"/>
      <c r="D8" s="564"/>
      <c r="E8" s="564"/>
      <c r="F8" s="485"/>
      <c r="G8" s="486"/>
      <c r="H8" s="486"/>
      <c r="I8" s="486"/>
      <c r="J8" s="486"/>
    </row>
    <row r="9" spans="1:10" ht="21.6" customHeight="1">
      <c r="A9" s="487"/>
      <c r="B9" s="488"/>
      <c r="C9" s="487"/>
      <c r="D9" s="489" t="s">
        <v>50</v>
      </c>
      <c r="E9" s="490"/>
      <c r="F9" s="491"/>
    </row>
    <row r="10" spans="1:10" ht="20.25">
      <c r="A10" s="492" t="s">
        <v>7</v>
      </c>
      <c r="B10" s="493" t="s">
        <v>143</v>
      </c>
      <c r="C10" s="494"/>
      <c r="D10" s="266"/>
      <c r="E10" s="266"/>
      <c r="F10" s="491"/>
    </row>
    <row r="11" spans="1:10">
      <c r="A11" s="495">
        <v>1</v>
      </c>
      <c r="B11" s="496" t="s">
        <v>114</v>
      </c>
      <c r="C11" s="497"/>
      <c r="D11" s="444">
        <v>69297.600000000006</v>
      </c>
      <c r="E11" s="462"/>
      <c r="F11" s="491"/>
    </row>
    <row r="12" spans="1:10" hidden="1">
      <c r="A12" s="495">
        <f>+A11+1</f>
        <v>2</v>
      </c>
      <c r="B12" s="496" t="s">
        <v>8</v>
      </c>
      <c r="C12" s="497"/>
      <c r="D12" s="444"/>
      <c r="E12" s="462"/>
      <c r="F12" s="491" t="s">
        <v>203</v>
      </c>
    </row>
    <row r="13" spans="1:10" hidden="1">
      <c r="A13" s="495">
        <f>+A12+1</f>
        <v>3</v>
      </c>
      <c r="B13" s="496" t="s">
        <v>60</v>
      </c>
      <c r="C13" s="497"/>
      <c r="D13" s="444">
        <f>+Komunal!N30</f>
        <v>0</v>
      </c>
      <c r="E13" s="462"/>
      <c r="F13" s="491"/>
    </row>
    <row r="14" spans="1:10" hidden="1">
      <c r="A14" s="495">
        <f t="shared" ref="A14:A16" si="0">+A13+1</f>
        <v>4</v>
      </c>
      <c r="B14" s="496" t="s">
        <v>115</v>
      </c>
      <c r="C14" s="497"/>
      <c r="D14" s="444"/>
      <c r="E14" s="462"/>
      <c r="F14" s="491"/>
    </row>
    <row r="15" spans="1:10" hidden="1">
      <c r="A15" s="495">
        <f t="shared" si="0"/>
        <v>5</v>
      </c>
      <c r="B15" s="496" t="s">
        <v>9</v>
      </c>
      <c r="C15" s="497"/>
      <c r="D15" s="444"/>
      <c r="E15" s="462"/>
      <c r="F15" s="491">
        <v>7888.8</v>
      </c>
    </row>
    <row r="16" spans="1:10" hidden="1">
      <c r="A16" s="495">
        <f t="shared" si="0"/>
        <v>6</v>
      </c>
      <c r="B16" s="496" t="s">
        <v>69</v>
      </c>
      <c r="C16" s="497"/>
      <c r="D16" s="444"/>
      <c r="E16" s="462"/>
      <c r="F16" s="491"/>
    </row>
    <row r="17" spans="1:19">
      <c r="A17" s="495">
        <v>2</v>
      </c>
      <c r="B17" s="496" t="s">
        <v>122</v>
      </c>
      <c r="C17" s="497"/>
      <c r="D17" s="498">
        <f>SUM(D18:D19)</f>
        <v>3598.2</v>
      </c>
      <c r="E17" s="499"/>
      <c r="F17" s="491"/>
    </row>
    <row r="18" spans="1:19" s="507" customFormat="1" ht="16.5">
      <c r="A18" s="500">
        <v>2.1</v>
      </c>
      <c r="B18" s="501" t="s">
        <v>70</v>
      </c>
      <c r="C18" s="502"/>
      <c r="D18" s="503">
        <f>+D62</f>
        <v>3598.2</v>
      </c>
      <c r="E18" s="504"/>
      <c r="F18" s="505"/>
      <c r="G18" s="506"/>
      <c r="H18" s="506"/>
      <c r="I18" s="506"/>
      <c r="J18" s="506"/>
      <c r="K18" s="506"/>
      <c r="L18" s="506"/>
    </row>
    <row r="19" spans="1:19" s="507" customFormat="1" ht="16.5" hidden="1">
      <c r="A19" s="500">
        <v>7.2</v>
      </c>
      <c r="B19" s="501" t="s">
        <v>71</v>
      </c>
      <c r="C19" s="502"/>
      <c r="D19" s="508"/>
      <c r="E19" s="509"/>
      <c r="F19" s="505" t="s">
        <v>205</v>
      </c>
      <c r="G19" s="506"/>
      <c r="H19" s="506"/>
      <c r="K19" s="506"/>
      <c r="L19" s="510"/>
    </row>
    <row r="20" spans="1:19" hidden="1">
      <c r="A20" s="495">
        <f>+A17+1</f>
        <v>3</v>
      </c>
      <c r="B20" s="496" t="s">
        <v>10</v>
      </c>
      <c r="C20" s="497"/>
      <c r="D20" s="444"/>
      <c r="E20" s="462"/>
      <c r="F20" s="491"/>
    </row>
    <row r="21" spans="1:19" s="480" customFormat="1" hidden="1">
      <c r="A21" s="495">
        <f>+A20+1</f>
        <v>4</v>
      </c>
      <c r="B21" s="511"/>
      <c r="C21" s="512"/>
      <c r="D21" s="444"/>
      <c r="E21" s="462"/>
      <c r="F21" s="491"/>
    </row>
    <row r="22" spans="1:19" s="480" customFormat="1" hidden="1">
      <c r="A22" s="495">
        <f>+A21+1</f>
        <v>5</v>
      </c>
      <c r="B22" s="511"/>
      <c r="C22" s="512"/>
      <c r="D22" s="444"/>
      <c r="E22" s="462"/>
      <c r="F22" s="513" t="s">
        <v>227</v>
      </c>
    </row>
    <row r="23" spans="1:19">
      <c r="A23" s="492"/>
      <c r="B23" s="514" t="s">
        <v>27</v>
      </c>
      <c r="C23" s="494"/>
      <c r="D23" s="515">
        <f>SUM(D11:D17,D20:D22)</f>
        <v>72895.8</v>
      </c>
      <c r="E23" s="516"/>
      <c r="F23" s="491"/>
    </row>
    <row r="24" spans="1:19" ht="23.25" customHeight="1">
      <c r="A24" s="517"/>
      <c r="B24" s="492"/>
      <c r="C24" s="497"/>
      <c r="D24" s="498"/>
      <c r="E24" s="498"/>
      <c r="F24" s="491"/>
    </row>
    <row r="25" spans="1:19" ht="20.25">
      <c r="A25" s="492" t="s">
        <v>11</v>
      </c>
      <c r="B25" s="518" t="s">
        <v>144</v>
      </c>
      <c r="C25" s="266"/>
      <c r="D25" s="519"/>
      <c r="E25" s="519"/>
      <c r="F25" s="491"/>
      <c r="M25" s="480"/>
      <c r="N25" s="480"/>
      <c r="O25" s="480"/>
      <c r="P25" s="480"/>
      <c r="Q25" s="480"/>
      <c r="R25" s="480"/>
      <c r="S25" s="480"/>
    </row>
    <row r="26" spans="1:19">
      <c r="A26" s="495">
        <v>1</v>
      </c>
      <c r="B26" s="496" t="s">
        <v>267</v>
      </c>
      <c r="C26" s="497"/>
      <c r="D26" s="444">
        <f>+Ashkhatavardz!L9</f>
        <v>42439.9</v>
      </c>
      <c r="E26" s="462"/>
      <c r="F26" s="491"/>
    </row>
    <row r="27" spans="1:19" s="507" customFormat="1" ht="13.5" hidden="1">
      <c r="A27" s="520">
        <v>1.1000000000000001</v>
      </c>
      <c r="B27" s="521" t="s">
        <v>116</v>
      </c>
      <c r="C27" s="502"/>
      <c r="D27" s="503">
        <f>+Ashkhatavardz!I7</f>
        <v>0</v>
      </c>
      <c r="E27" s="504"/>
      <c r="F27" s="522"/>
      <c r="G27" s="506"/>
      <c r="H27" s="506"/>
      <c r="I27" s="506"/>
      <c r="J27" s="523"/>
      <c r="K27" s="506"/>
      <c r="L27" s="506"/>
      <c r="M27" s="506"/>
      <c r="N27" s="506"/>
      <c r="O27" s="506"/>
      <c r="P27" s="506"/>
      <c r="Q27" s="506"/>
      <c r="R27" s="506"/>
      <c r="S27" s="506"/>
    </row>
    <row r="28" spans="1:19" s="507" customFormat="1" ht="13.5" hidden="1">
      <c r="A28" s="520">
        <v>1.2</v>
      </c>
      <c r="B28" s="524"/>
      <c r="C28" s="502"/>
      <c r="D28" s="508"/>
      <c r="E28" s="509"/>
      <c r="F28" s="525"/>
      <c r="G28" s="506"/>
      <c r="H28" s="506"/>
      <c r="I28" s="506"/>
      <c r="J28" s="506"/>
      <c r="K28" s="506"/>
      <c r="L28" s="506"/>
      <c r="M28" s="506"/>
      <c r="N28" s="506"/>
      <c r="O28" s="506"/>
      <c r="P28" s="506"/>
      <c r="Q28" s="506"/>
      <c r="R28" s="506"/>
      <c r="S28" s="506"/>
    </row>
    <row r="29" spans="1:19">
      <c r="A29" s="495">
        <f>+A26+1</f>
        <v>2</v>
      </c>
      <c r="B29" s="496" t="s">
        <v>14</v>
      </c>
      <c r="C29" s="497"/>
      <c r="D29" s="444">
        <f>+L29-'Dramakan hosqer'!F80-L30</f>
        <v>17647.68</v>
      </c>
      <c r="E29" s="462"/>
      <c r="F29" s="491"/>
      <c r="G29" s="526">
        <f>+(D11-12000)/12/30</f>
        <v>159.16</v>
      </c>
      <c r="H29" s="526" t="s">
        <v>194</v>
      </c>
      <c r="I29" s="526">
        <v>550</v>
      </c>
      <c r="J29" s="526">
        <v>252</v>
      </c>
      <c r="K29" s="526" t="s">
        <v>195</v>
      </c>
      <c r="L29" s="526">
        <f>+ROUND(G29*I29*J29/1000,1)</f>
        <v>22059.599999999999</v>
      </c>
      <c r="M29" s="492"/>
      <c r="N29" s="483" t="s">
        <v>255</v>
      </c>
    </row>
    <row r="30" spans="1:19">
      <c r="A30" s="495">
        <f>+A29+1</f>
        <v>3</v>
      </c>
      <c r="B30" s="496" t="s">
        <v>13</v>
      </c>
      <c r="C30" s="497"/>
      <c r="D30" s="444">
        <f>+Komunal!F28</f>
        <v>3862.8</v>
      </c>
      <c r="E30" s="462"/>
      <c r="F30" s="491">
        <f>+D30-Komunal!F20</f>
        <v>3862.8</v>
      </c>
      <c r="L30" s="480">
        <f>+L29*0.2</f>
        <v>4411.92</v>
      </c>
    </row>
    <row r="31" spans="1:19">
      <c r="A31" s="495">
        <f t="shared" ref="A31:A35" si="1">+A30+1</f>
        <v>4</v>
      </c>
      <c r="B31" s="496" t="s">
        <v>12</v>
      </c>
      <c r="C31" s="497"/>
      <c r="D31" s="444">
        <f>+Komunal!J28</f>
        <v>1802.8</v>
      </c>
      <c r="E31" s="462"/>
      <c r="F31" s="491">
        <f>+D31-Komunal!J20</f>
        <v>1802.8</v>
      </c>
    </row>
    <row r="32" spans="1:19">
      <c r="A32" s="495">
        <f t="shared" si="1"/>
        <v>5</v>
      </c>
      <c r="B32" s="496" t="s">
        <v>15</v>
      </c>
      <c r="C32" s="497"/>
      <c r="D32" s="444">
        <f>+Komunal!N28</f>
        <v>465.3</v>
      </c>
      <c r="E32" s="462"/>
      <c r="F32" s="491">
        <f>+D32-Komunal!N20</f>
        <v>465.3</v>
      </c>
    </row>
    <row r="33" spans="1:14">
      <c r="A33" s="495">
        <f t="shared" si="1"/>
        <v>6</v>
      </c>
      <c r="B33" s="496" t="s">
        <v>16</v>
      </c>
      <c r="C33" s="497"/>
      <c r="D33" s="444">
        <f>37.7*4/12*10+155</f>
        <v>280.66666666666669</v>
      </c>
      <c r="E33" s="462"/>
      <c r="F33" s="491"/>
    </row>
    <row r="34" spans="1:14">
      <c r="A34" s="495">
        <f t="shared" si="1"/>
        <v>7</v>
      </c>
      <c r="B34" s="496" t="s">
        <v>17</v>
      </c>
      <c r="C34" s="497"/>
      <c r="D34" s="444">
        <v>60</v>
      </c>
      <c r="E34" s="462"/>
      <c r="F34" s="491"/>
    </row>
    <row r="35" spans="1:14">
      <c r="A35" s="495">
        <f t="shared" si="1"/>
        <v>8</v>
      </c>
      <c r="B35" s="496" t="s">
        <v>18</v>
      </c>
      <c r="C35" s="497"/>
      <c r="D35" s="444">
        <f>SUM(D36:D38)</f>
        <v>140.9</v>
      </c>
      <c r="E35" s="462"/>
      <c r="F35" s="491"/>
    </row>
    <row r="36" spans="1:14" s="507" customFormat="1" ht="13.5">
      <c r="A36" s="500">
        <v>8.1</v>
      </c>
      <c r="B36" s="501" t="s">
        <v>19</v>
      </c>
      <c r="C36" s="502"/>
      <c r="D36" s="508">
        <v>73.3</v>
      </c>
      <c r="E36" s="509"/>
      <c r="F36" s="525"/>
      <c r="G36" s="506"/>
      <c r="H36" s="506"/>
      <c r="I36" s="506"/>
      <c r="J36" s="506"/>
      <c r="K36" s="506"/>
      <c r="L36" s="506"/>
    </row>
    <row r="37" spans="1:14" s="507" customFormat="1" ht="13.5">
      <c r="A37" s="500">
        <v>8.1999999999999993</v>
      </c>
      <c r="B37" s="501" t="s">
        <v>20</v>
      </c>
      <c r="C37" s="502"/>
      <c r="D37" s="508">
        <v>10</v>
      </c>
      <c r="E37" s="509"/>
      <c r="F37" s="525"/>
      <c r="G37" s="506"/>
      <c r="H37" s="506"/>
      <c r="I37" s="506"/>
      <c r="J37" s="506"/>
      <c r="K37" s="506"/>
      <c r="L37" s="506"/>
    </row>
    <row r="38" spans="1:14" s="507" customFormat="1" ht="15" customHeight="1" thickBot="1">
      <c r="A38" s="500">
        <v>8.3000000000000007</v>
      </c>
      <c r="B38" s="501" t="s">
        <v>21</v>
      </c>
      <c r="C38" s="502"/>
      <c r="D38" s="508">
        <v>57.6</v>
      </c>
      <c r="E38" s="509"/>
      <c r="F38" s="525"/>
      <c r="G38" s="506"/>
      <c r="H38" s="506"/>
      <c r="J38" s="560" t="s">
        <v>196</v>
      </c>
      <c r="K38" s="560"/>
      <c r="L38" s="506"/>
    </row>
    <row r="39" spans="1:14" ht="17.45" hidden="1" customHeight="1" thickBot="1">
      <c r="A39" s="495">
        <f>+A35+1</f>
        <v>9</v>
      </c>
      <c r="B39" s="496" t="s">
        <v>22</v>
      </c>
      <c r="C39" s="497"/>
      <c r="D39" s="444"/>
      <c r="E39" s="462"/>
      <c r="F39" s="491"/>
      <c r="I39" s="484"/>
      <c r="J39" s="561"/>
      <c r="K39" s="561"/>
    </row>
    <row r="40" spans="1:14" ht="18" thickBot="1">
      <c r="A40" s="495">
        <v>9</v>
      </c>
      <c r="B40" s="496" t="s">
        <v>28</v>
      </c>
      <c r="C40" s="497"/>
      <c r="D40" s="444">
        <v>800</v>
      </c>
      <c r="E40" s="462"/>
      <c r="F40" s="491" t="s">
        <v>254</v>
      </c>
      <c r="J40" s="527">
        <v>6</v>
      </c>
      <c r="K40" s="528" t="s">
        <v>194</v>
      </c>
      <c r="L40" s="529">
        <v>147</v>
      </c>
      <c r="M40" s="530" t="s">
        <v>195</v>
      </c>
      <c r="N40" s="531">
        <f>+J40*L40</f>
        <v>882</v>
      </c>
    </row>
    <row r="41" spans="1:14">
      <c r="A41" s="495">
        <v>10</v>
      </c>
      <c r="B41" s="496" t="s">
        <v>23</v>
      </c>
      <c r="C41" s="497"/>
      <c r="D41" s="444">
        <v>300</v>
      </c>
      <c r="E41" s="462"/>
      <c r="F41" s="491"/>
      <c r="J41" s="532">
        <f>+J40</f>
        <v>6</v>
      </c>
      <c r="K41" s="533" t="s">
        <v>194</v>
      </c>
      <c r="L41" s="533">
        <v>28</v>
      </c>
      <c r="M41" s="534" t="s">
        <v>195</v>
      </c>
      <c r="N41" s="535">
        <f>+J41*L41</f>
        <v>168</v>
      </c>
    </row>
    <row r="42" spans="1:14">
      <c r="A42" s="495">
        <f t="shared" ref="A42:A59" si="2">+A41+1</f>
        <v>11</v>
      </c>
      <c r="B42" s="496" t="s">
        <v>72</v>
      </c>
      <c r="C42" s="497"/>
      <c r="D42" s="444">
        <v>500</v>
      </c>
      <c r="E42" s="462"/>
      <c r="F42" s="491"/>
      <c r="J42" s="536">
        <f>+J40</f>
        <v>6</v>
      </c>
      <c r="K42" s="533" t="s">
        <v>194</v>
      </c>
      <c r="L42" s="533">
        <v>28</v>
      </c>
      <c r="M42" s="534" t="s">
        <v>195</v>
      </c>
      <c r="N42" s="535">
        <f>+J42*L42</f>
        <v>168</v>
      </c>
    </row>
    <row r="43" spans="1:14">
      <c r="A43" s="495">
        <f t="shared" si="2"/>
        <v>12</v>
      </c>
      <c r="B43" s="496" t="s">
        <v>46</v>
      </c>
      <c r="C43" s="497"/>
      <c r="D43" s="444">
        <v>30</v>
      </c>
      <c r="E43" s="462"/>
      <c r="F43" s="491"/>
      <c r="J43" s="536">
        <f>+J40</f>
        <v>6</v>
      </c>
      <c r="K43" s="533" t="s">
        <v>194</v>
      </c>
      <c r="L43" s="533">
        <v>72.5</v>
      </c>
      <c r="M43" s="534" t="s">
        <v>195</v>
      </c>
      <c r="N43" s="535">
        <f>+J43*L43</f>
        <v>435</v>
      </c>
    </row>
    <row r="44" spans="1:14" ht="18" thickBot="1">
      <c r="A44" s="495">
        <v>13</v>
      </c>
      <c r="B44" s="496" t="s">
        <v>117</v>
      </c>
      <c r="C44" s="497"/>
      <c r="D44" s="444">
        <v>40</v>
      </c>
      <c r="E44" s="462"/>
      <c r="F44" s="491"/>
      <c r="J44" s="537">
        <f>+J40</f>
        <v>6</v>
      </c>
      <c r="K44" s="538" t="s">
        <v>194</v>
      </c>
      <c r="L44" s="538">
        <v>38.700000000000003</v>
      </c>
      <c r="M44" s="539" t="s">
        <v>195</v>
      </c>
      <c r="N44" s="540">
        <f>+J44*L44</f>
        <v>232.20000000000002</v>
      </c>
    </row>
    <row r="45" spans="1:14" hidden="1">
      <c r="A45" s="495">
        <f t="shared" si="2"/>
        <v>14</v>
      </c>
      <c r="B45" s="496" t="s">
        <v>118</v>
      </c>
      <c r="C45" s="497"/>
      <c r="D45" s="444"/>
      <c r="E45" s="462"/>
      <c r="F45" s="491"/>
    </row>
    <row r="46" spans="1:14">
      <c r="A46" s="495">
        <v>14</v>
      </c>
      <c r="B46" s="496" t="s">
        <v>24</v>
      </c>
      <c r="C46" s="497"/>
      <c r="D46" s="444">
        <v>300</v>
      </c>
      <c r="E46" s="462"/>
      <c r="F46" s="491"/>
    </row>
    <row r="47" spans="1:14">
      <c r="A47" s="495">
        <v>15</v>
      </c>
      <c r="B47" s="496" t="s">
        <v>25</v>
      </c>
      <c r="C47" s="497"/>
      <c r="D47" s="444">
        <v>100</v>
      </c>
      <c r="E47" s="462"/>
      <c r="F47" s="491"/>
    </row>
    <row r="48" spans="1:14" hidden="1">
      <c r="A48" s="495">
        <f t="shared" si="2"/>
        <v>16</v>
      </c>
      <c r="B48" s="496" t="s">
        <v>64</v>
      </c>
      <c r="C48" s="497"/>
      <c r="D48" s="444"/>
      <c r="E48" s="462"/>
      <c r="F48" s="491"/>
    </row>
    <row r="49" spans="1:12" hidden="1">
      <c r="A49" s="495">
        <f t="shared" si="2"/>
        <v>17</v>
      </c>
      <c r="B49" s="496" t="s">
        <v>51</v>
      </c>
      <c r="C49" s="497"/>
      <c r="D49" s="444">
        <f>+D13</f>
        <v>0</v>
      </c>
      <c r="E49" s="462"/>
      <c r="F49" s="491"/>
    </row>
    <row r="50" spans="1:12">
      <c r="A50" s="495">
        <v>16</v>
      </c>
      <c r="B50" s="496" t="s">
        <v>43</v>
      </c>
      <c r="C50" s="497"/>
      <c r="D50" s="444">
        <v>105</v>
      </c>
      <c r="E50" s="462"/>
      <c r="F50" s="491"/>
    </row>
    <row r="51" spans="1:12">
      <c r="A51" s="495">
        <v>17</v>
      </c>
      <c r="B51" s="496" t="s">
        <v>73</v>
      </c>
      <c r="C51" s="497"/>
      <c r="D51" s="444">
        <v>17.5</v>
      </c>
      <c r="E51" s="462"/>
      <c r="F51" s="491"/>
    </row>
    <row r="52" spans="1:12">
      <c r="A52" s="495">
        <f t="shared" si="2"/>
        <v>18</v>
      </c>
      <c r="B52" s="496" t="s">
        <v>74</v>
      </c>
      <c r="C52" s="497"/>
      <c r="D52" s="444">
        <v>95</v>
      </c>
      <c r="E52" s="462"/>
      <c r="F52" s="491"/>
    </row>
    <row r="53" spans="1:12">
      <c r="A53" s="495">
        <f t="shared" si="2"/>
        <v>19</v>
      </c>
      <c r="B53" s="496" t="s">
        <v>44</v>
      </c>
      <c r="C53" s="497"/>
      <c r="D53" s="444">
        <v>3</v>
      </c>
      <c r="E53" s="462"/>
      <c r="F53" s="491"/>
    </row>
    <row r="54" spans="1:12" hidden="1">
      <c r="A54" s="495">
        <f t="shared" si="2"/>
        <v>20</v>
      </c>
      <c r="B54" s="496" t="s">
        <v>119</v>
      </c>
      <c r="C54" s="497"/>
      <c r="D54" s="444"/>
      <c r="E54" s="462"/>
      <c r="F54" s="491"/>
    </row>
    <row r="55" spans="1:12" hidden="1">
      <c r="A55" s="495">
        <f t="shared" si="2"/>
        <v>21</v>
      </c>
      <c r="B55" s="496" t="s">
        <v>45</v>
      </c>
      <c r="C55" s="497"/>
      <c r="D55" s="444"/>
      <c r="E55" s="462"/>
      <c r="F55" s="491"/>
    </row>
    <row r="56" spans="1:12">
      <c r="A56" s="495">
        <v>20</v>
      </c>
      <c r="B56" s="496" t="s">
        <v>61</v>
      </c>
      <c r="C56" s="497"/>
      <c r="D56" s="444">
        <v>24</v>
      </c>
      <c r="E56" s="462"/>
      <c r="F56" s="491"/>
    </row>
    <row r="57" spans="1:12" hidden="1">
      <c r="A57" s="495">
        <f t="shared" si="2"/>
        <v>21</v>
      </c>
      <c r="B57" s="496"/>
      <c r="C57" s="497"/>
      <c r="D57" s="444"/>
      <c r="E57" s="462"/>
      <c r="F57" s="491"/>
    </row>
    <row r="58" spans="1:12" hidden="1">
      <c r="A58" s="495">
        <f t="shared" si="2"/>
        <v>22</v>
      </c>
      <c r="B58" s="496"/>
      <c r="C58" s="497"/>
      <c r="D58" s="444"/>
      <c r="E58" s="462"/>
      <c r="F58" s="491"/>
    </row>
    <row r="59" spans="1:12" s="480" customFormat="1" hidden="1">
      <c r="A59" s="495">
        <f t="shared" si="2"/>
        <v>23</v>
      </c>
      <c r="B59" s="511"/>
      <c r="C59" s="512"/>
      <c r="D59" s="444"/>
      <c r="E59" s="462"/>
      <c r="F59" s="491"/>
    </row>
    <row r="60" spans="1:12" s="480" customFormat="1" hidden="1">
      <c r="A60" s="495">
        <f>+A59+1</f>
        <v>24</v>
      </c>
      <c r="B60" s="511"/>
      <c r="C60" s="512"/>
      <c r="D60" s="444"/>
      <c r="E60" s="462"/>
      <c r="F60" s="513" t="s">
        <v>120</v>
      </c>
    </row>
    <row r="61" spans="1:12">
      <c r="A61" s="495">
        <v>21</v>
      </c>
      <c r="B61" s="496" t="s">
        <v>26</v>
      </c>
      <c r="C61" s="497"/>
      <c r="D61" s="444">
        <f>+'Ekamutneri hamematakan'!C55</f>
        <v>3598.2</v>
      </c>
      <c r="E61" s="462"/>
      <c r="F61" s="491"/>
    </row>
    <row r="62" spans="1:12" s="507" customFormat="1" ht="13.5">
      <c r="A62" s="520">
        <v>21.1</v>
      </c>
      <c r="B62" s="541" t="s">
        <v>75</v>
      </c>
      <c r="C62" s="502"/>
      <c r="D62" s="508">
        <f>+D61</f>
        <v>3598.2</v>
      </c>
      <c r="E62" s="509"/>
      <c r="F62" s="307"/>
      <c r="G62" s="506"/>
      <c r="H62" s="506"/>
      <c r="I62" s="506"/>
      <c r="J62" s="506"/>
      <c r="K62" s="506"/>
      <c r="L62" s="506"/>
    </row>
    <row r="63" spans="1:12" hidden="1">
      <c r="A63" s="495">
        <f>+A61+1</f>
        <v>22</v>
      </c>
      <c r="B63" s="496" t="s">
        <v>76</v>
      </c>
      <c r="C63" s="497"/>
      <c r="D63" s="444"/>
      <c r="E63" s="462"/>
      <c r="F63" s="491"/>
    </row>
    <row r="64" spans="1:12">
      <c r="A64" s="495">
        <v>22</v>
      </c>
      <c r="B64" s="496" t="s">
        <v>65</v>
      </c>
      <c r="C64" s="497"/>
      <c r="D64" s="444">
        <v>283.10000000000002</v>
      </c>
      <c r="E64" s="462"/>
      <c r="F64" s="491"/>
    </row>
    <row r="65" spans="1:12">
      <c r="A65" s="542"/>
      <c r="B65" s="543" t="s">
        <v>29</v>
      </c>
      <c r="C65" s="494"/>
      <c r="D65" s="515">
        <f>SUM(D26,D29:D35,D39:D61,D63:D64)</f>
        <v>72895.846666666679</v>
      </c>
      <c r="E65" s="516"/>
      <c r="F65" s="559">
        <f>+D23-D65</f>
        <v>-4.6666666676173918E-2</v>
      </c>
      <c r="G65" s="559"/>
    </row>
    <row r="66" spans="1:12" ht="37.5" customHeight="1">
      <c r="B66" s="544"/>
      <c r="C66" s="545"/>
      <c r="D66" s="517"/>
      <c r="E66" s="517"/>
      <c r="F66" s="491"/>
    </row>
    <row r="67" spans="1:12" s="480" customFormat="1" ht="26.25" hidden="1" customHeight="1">
      <c r="B67" s="546" t="s">
        <v>2</v>
      </c>
      <c r="C67" s="547"/>
      <c r="D67" s="548" t="s">
        <v>257</v>
      </c>
      <c r="E67" s="547"/>
      <c r="F67" s="491"/>
    </row>
    <row r="68" spans="1:12" s="480" customFormat="1" ht="15.75" hidden="1" customHeight="1">
      <c r="B68" s="549"/>
      <c r="D68" s="550" t="s">
        <v>91</v>
      </c>
      <c r="E68" s="551"/>
      <c r="F68" s="491"/>
    </row>
    <row r="69" spans="1:12" s="480" customFormat="1" ht="30.75" hidden="1" customHeight="1">
      <c r="B69" s="546" t="s">
        <v>6</v>
      </c>
      <c r="C69" s="548"/>
      <c r="D69" s="548" t="s">
        <v>258</v>
      </c>
      <c r="E69" s="548"/>
      <c r="F69" s="491"/>
    </row>
    <row r="70" spans="1:12" s="480" customFormat="1" ht="13.5" hidden="1" customHeight="1">
      <c r="B70" s="491"/>
      <c r="D70" s="550" t="s">
        <v>91</v>
      </c>
      <c r="E70" s="551"/>
      <c r="F70" s="491"/>
    </row>
    <row r="71" spans="1:12" s="480" customFormat="1" hidden="1">
      <c r="B71" s="523" t="s">
        <v>199</v>
      </c>
      <c r="C71" s="491"/>
      <c r="D71" s="552"/>
      <c r="E71" s="552"/>
      <c r="F71" s="491"/>
    </row>
    <row r="72" spans="1:12" s="372" customFormat="1" ht="36.75" customHeight="1">
      <c r="A72" s="615" t="s">
        <v>268</v>
      </c>
      <c r="B72" s="615"/>
      <c r="C72" s="373"/>
      <c r="D72" s="617" t="s">
        <v>269</v>
      </c>
      <c r="E72" s="617"/>
      <c r="G72" s="616" t="s">
        <v>270</v>
      </c>
    </row>
    <row r="73" spans="1:12" s="553" customFormat="1" ht="40.5" customHeight="1">
      <c r="B73" s="554"/>
      <c r="C73" s="555"/>
      <c r="D73" s="517"/>
      <c r="F73" s="517"/>
      <c r="G73" s="491"/>
      <c r="H73" s="491"/>
      <c r="I73" s="491"/>
      <c r="J73" s="491"/>
      <c r="K73" s="491"/>
      <c r="L73" s="491"/>
    </row>
    <row r="74" spans="1:12">
      <c r="B74" s="553"/>
      <c r="C74" s="553"/>
      <c r="D74" s="517"/>
      <c r="E74" s="517"/>
      <c r="F74" s="491"/>
    </row>
    <row r="75" spans="1:12">
      <c r="B75" s="553"/>
      <c r="C75" s="553"/>
      <c r="D75" s="517"/>
      <c r="E75" s="517"/>
      <c r="F75" s="491"/>
    </row>
    <row r="76" spans="1:12">
      <c r="B76" s="553"/>
      <c r="C76" s="553"/>
      <c r="D76" s="517"/>
      <c r="E76" s="517"/>
    </row>
    <row r="77" spans="1:12">
      <c r="B77" s="553"/>
      <c r="C77" s="553"/>
      <c r="D77" s="517"/>
      <c r="E77" s="517"/>
    </row>
    <row r="78" spans="1:12">
      <c r="B78" s="553"/>
      <c r="C78" s="553"/>
      <c r="D78" s="517"/>
      <c r="E78" s="517"/>
    </row>
    <row r="79" spans="1:12">
      <c r="B79" s="553"/>
      <c r="C79" s="553"/>
      <c r="D79" s="517"/>
      <c r="E79" s="517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50" zoomScaleSheetLayoutView="100" workbookViewId="0">
      <selection activeCell="A89" sqref="A89:XFD89"/>
    </sheetView>
  </sheetViews>
  <sheetFormatPr defaultColWidth="9.140625" defaultRowHeight="13.5"/>
  <cols>
    <col min="1" max="1" width="4.140625" style="61" customWidth="1"/>
    <col min="2" max="2" width="64" style="380" customWidth="1"/>
    <col min="3" max="3" width="11.7109375" style="332" customWidth="1"/>
    <col min="4" max="4" width="12" style="332" customWidth="1"/>
    <col min="5" max="5" width="12.7109375" style="332" customWidth="1"/>
    <col min="6" max="6" width="12.42578125" style="61" customWidth="1"/>
    <col min="7" max="7" width="3.7109375" style="61" customWidth="1"/>
    <col min="8" max="8" width="60.140625" style="88" hidden="1" customWidth="1"/>
    <col min="9" max="9" width="23.140625" style="68" hidden="1" customWidth="1"/>
    <col min="10" max="10" width="11.42578125" style="68" hidden="1" customWidth="1"/>
    <col min="11" max="15" width="0" style="60" hidden="1" customWidth="1"/>
    <col min="16" max="16" width="9.140625" style="60"/>
    <col min="17" max="16384" width="9.140625" style="61"/>
  </cols>
  <sheetData>
    <row r="1" spans="1:16" s="56" customFormat="1" ht="17.25">
      <c r="A1" s="472"/>
      <c r="B1" s="473"/>
      <c r="C1" s="474"/>
      <c r="D1" s="474"/>
      <c r="E1" s="474"/>
      <c r="F1" s="277" t="s">
        <v>197</v>
      </c>
      <c r="G1" s="478">
        <f>+'Ekamut-caxs'!E1+1</f>
        <v>156</v>
      </c>
      <c r="H1" s="86"/>
      <c r="I1" s="463"/>
      <c r="J1" s="463"/>
    </row>
    <row r="2" spans="1:16" s="56" customFormat="1" ht="17.25">
      <c r="A2" s="472"/>
      <c r="B2" s="475"/>
      <c r="C2" s="476"/>
      <c r="D2" s="476"/>
      <c r="E2" s="568" t="s">
        <v>39</v>
      </c>
      <c r="F2" s="568"/>
      <c r="G2" s="568"/>
      <c r="H2" s="86"/>
      <c r="I2" s="463"/>
      <c r="J2" s="463"/>
    </row>
    <row r="3" spans="1:16" s="56" customFormat="1" ht="17.25">
      <c r="A3" s="472"/>
      <c r="B3" s="475"/>
      <c r="C3" s="476"/>
      <c r="D3" s="476"/>
      <c r="E3" s="568" t="s">
        <v>250</v>
      </c>
      <c r="F3" s="568"/>
      <c r="G3" s="568"/>
      <c r="H3" s="86"/>
      <c r="I3" s="463"/>
      <c r="J3" s="463"/>
    </row>
    <row r="4" spans="1:16" s="56" customFormat="1" ht="26.25" customHeight="1">
      <c r="A4" s="472"/>
      <c r="B4" s="475"/>
      <c r="C4" s="476"/>
      <c r="D4" s="476"/>
      <c r="E4" s="569" t="str">
        <f>+'Ekamut-caxs'!D4</f>
        <v xml:space="preserve">_____. _____. 2023թ. </v>
      </c>
      <c r="F4" s="569"/>
      <c r="G4" s="569"/>
      <c r="H4" s="86"/>
      <c r="I4" s="463"/>
      <c r="J4" s="463"/>
    </row>
    <row r="5" spans="1:16" s="56" customFormat="1" ht="24.75" customHeight="1">
      <c r="A5" s="472"/>
      <c r="B5" s="475"/>
      <c r="C5" s="476"/>
      <c r="D5" s="476"/>
      <c r="E5" s="569" t="str">
        <f>+'Ekamut-caxs'!C5</f>
        <v xml:space="preserve">հ. __________- Ա որոշմամբ </v>
      </c>
      <c r="F5" s="569"/>
      <c r="G5" s="569"/>
      <c r="H5" s="86"/>
      <c r="I5" s="463"/>
      <c r="J5" s="463"/>
    </row>
    <row r="6" spans="1:16" s="55" customFormat="1" ht="19.5" customHeight="1">
      <c r="A6" s="570" t="s">
        <v>40</v>
      </c>
      <c r="B6" s="570"/>
      <c r="C6" s="570"/>
      <c r="D6" s="570"/>
      <c r="E6" s="570"/>
      <c r="F6" s="570"/>
      <c r="G6" s="570"/>
      <c r="H6" s="86"/>
      <c r="I6" s="38"/>
      <c r="J6" s="38"/>
      <c r="K6" s="56"/>
      <c r="L6" s="56"/>
      <c r="M6" s="56"/>
      <c r="N6" s="56"/>
      <c r="O6" s="56"/>
      <c r="P6" s="56"/>
    </row>
    <row r="7" spans="1:16" s="7" customFormat="1" ht="20.45" customHeight="1">
      <c r="A7" s="565" t="str">
        <f>+'Ekamut-caxs'!A7:D7</f>
        <v xml:space="preserve">«Երևանի հ ․83 մսուր-մանկապարտեզ» ՀՈԱԿ-ի </v>
      </c>
      <c r="B7" s="565"/>
      <c r="C7" s="565"/>
      <c r="D7" s="565"/>
      <c r="E7" s="565"/>
      <c r="F7" s="565"/>
      <c r="G7" s="565"/>
      <c r="H7" s="87"/>
      <c r="I7" s="4"/>
      <c r="J7" s="254"/>
      <c r="K7" s="6"/>
      <c r="L7" s="6"/>
      <c r="M7" s="6"/>
      <c r="N7" s="6"/>
      <c r="O7" s="6"/>
      <c r="P7" s="6"/>
    </row>
    <row r="8" spans="1:16" s="7" customFormat="1" ht="18.75" customHeight="1">
      <c r="A8" s="566" t="s">
        <v>230</v>
      </c>
      <c r="B8" s="566"/>
      <c r="C8" s="566"/>
      <c r="D8" s="566"/>
      <c r="E8" s="566"/>
      <c r="F8" s="566"/>
      <c r="G8" s="566"/>
      <c r="H8" s="86"/>
      <c r="I8" s="38"/>
      <c r="J8" s="38"/>
      <c r="K8" s="6"/>
      <c r="L8" s="6"/>
      <c r="M8" s="6"/>
      <c r="N8" s="6"/>
      <c r="O8" s="6"/>
      <c r="P8" s="6"/>
    </row>
    <row r="9" spans="1:16" s="7" customFormat="1" ht="11.25" hidden="1" customHeight="1">
      <c r="A9" s="57"/>
      <c r="B9" s="374"/>
      <c r="C9" s="57"/>
      <c r="D9" s="57"/>
      <c r="E9" s="57"/>
      <c r="F9" s="57"/>
      <c r="G9" s="57"/>
      <c r="H9" s="86"/>
      <c r="I9" s="38"/>
      <c r="J9" s="38"/>
      <c r="K9" s="6"/>
      <c r="L9" s="6"/>
      <c r="M9" s="6"/>
      <c r="N9" s="6"/>
      <c r="O9" s="6"/>
      <c r="P9" s="6"/>
    </row>
    <row r="10" spans="1:16" s="55" customFormat="1" ht="15" customHeight="1">
      <c r="A10" s="53"/>
      <c r="B10" s="375"/>
      <c r="C10" s="54"/>
      <c r="D10" s="54"/>
      <c r="E10" s="54"/>
      <c r="F10" s="449" t="s">
        <v>253</v>
      </c>
      <c r="G10" s="455"/>
      <c r="H10" s="86"/>
      <c r="I10" s="38"/>
      <c r="J10" s="38"/>
      <c r="K10" s="56"/>
      <c r="L10" s="56"/>
      <c r="M10" s="56"/>
      <c r="N10" s="56"/>
      <c r="O10" s="56"/>
      <c r="P10" s="56"/>
    </row>
    <row r="11" spans="1:16" s="8" customFormat="1" ht="29.25" thickBot="1">
      <c r="A11" s="72" t="s">
        <v>3</v>
      </c>
      <c r="B11" s="376" t="s">
        <v>30</v>
      </c>
      <c r="C11" s="479" t="s">
        <v>209</v>
      </c>
      <c r="D11" s="452" t="s">
        <v>210</v>
      </c>
      <c r="E11" s="452" t="s">
        <v>211</v>
      </c>
      <c r="F11" s="452" t="s">
        <v>41</v>
      </c>
      <c r="G11" s="456"/>
      <c r="H11" s="255">
        <f>+F12-F65</f>
        <v>4499.5</v>
      </c>
      <c r="I11" s="68"/>
      <c r="J11" s="258" t="s">
        <v>248</v>
      </c>
      <c r="K11" s="68"/>
      <c r="L11" s="68"/>
      <c r="M11" s="68"/>
      <c r="N11" s="68"/>
      <c r="O11" s="68"/>
      <c r="P11" s="68"/>
    </row>
    <row r="12" spans="1:16" s="55" customFormat="1" ht="40.9" customHeight="1" thickBot="1">
      <c r="A12" s="11" t="s">
        <v>7</v>
      </c>
      <c r="B12" s="12" t="s">
        <v>31</v>
      </c>
      <c r="C12" s="326">
        <f>+F12</f>
        <v>6185.7</v>
      </c>
      <c r="D12" s="326">
        <f>+F12</f>
        <v>6185.7</v>
      </c>
      <c r="E12" s="326">
        <f>+F12</f>
        <v>6185.7</v>
      </c>
      <c r="F12" s="326">
        <f>+'Dramakani hamematakan'!D6</f>
        <v>6185.7</v>
      </c>
      <c r="G12" s="457"/>
      <c r="H12" s="567" t="s">
        <v>249</v>
      </c>
      <c r="I12" s="567"/>
      <c r="J12" s="256"/>
      <c r="K12" s="339" t="str">
        <f>IF((D12-C12)&lt;0, (0),"")</f>
        <v/>
      </c>
      <c r="L12" s="339" t="str">
        <f>IF((+E12-D12)&lt;0, (0),"")</f>
        <v/>
      </c>
      <c r="M12" s="339" t="str">
        <f>IF((+F12-E12)&lt;0, (0),"")</f>
        <v/>
      </c>
      <c r="N12" s="56"/>
      <c r="O12" s="56"/>
      <c r="P12" s="56"/>
    </row>
    <row r="13" spans="1:16" s="55" customFormat="1" ht="21.75" customHeight="1">
      <c r="A13" s="11" t="s">
        <v>11</v>
      </c>
      <c r="B13" s="12" t="s">
        <v>79</v>
      </c>
      <c r="C13" s="448">
        <f>SUM(C14:C23)</f>
        <v>13859.5</v>
      </c>
      <c r="D13" s="448">
        <f>SUM(D14:D23)</f>
        <v>31183.9</v>
      </c>
      <c r="E13" s="448">
        <f>SUM(E14:E23)</f>
        <v>48508.3</v>
      </c>
      <c r="F13" s="448">
        <f>SUM(F14:G23)</f>
        <v>69297.600000000006</v>
      </c>
      <c r="G13" s="458"/>
      <c r="H13" s="86"/>
      <c r="I13" s="38"/>
      <c r="J13" s="38"/>
      <c r="K13" s="339" t="str">
        <f>IF((D13-C13)&lt;0, (0),"")</f>
        <v/>
      </c>
      <c r="L13" s="339" t="str">
        <f t="shared" ref="L13:L44" si="0">IF((+E13-D13)&lt;0, (0),"")</f>
        <v/>
      </c>
      <c r="M13" s="339" t="str">
        <f t="shared" ref="M13:M75" si="1">IF((+F13-E13)&lt;0, (0),"")</f>
        <v/>
      </c>
      <c r="N13" s="56"/>
      <c r="O13" s="56"/>
      <c r="P13" s="56"/>
    </row>
    <row r="14" spans="1:16" s="55" customFormat="1" ht="17.25">
      <c r="A14" s="453">
        <v>1</v>
      </c>
      <c r="B14" s="333" t="str">
        <f>+'Ekamut-caxs'!B11</f>
        <v>Սուբսիդիայից</v>
      </c>
      <c r="C14" s="342">
        <v>13859.5</v>
      </c>
      <c r="D14" s="342">
        <v>31183.9</v>
      </c>
      <c r="E14" s="342">
        <v>48508.3</v>
      </c>
      <c r="F14" s="447">
        <f>+'Ekamut-caxs'!D11</f>
        <v>69297.600000000006</v>
      </c>
      <c r="G14" s="459"/>
      <c r="H14" s="86"/>
      <c r="I14" s="38"/>
      <c r="J14" s="38"/>
      <c r="K14" s="339" t="str">
        <f t="shared" ref="K14:K75" si="2">IF((D14-C14)&lt;0, (0),"")</f>
        <v/>
      </c>
      <c r="L14" s="339" t="str">
        <f t="shared" si="0"/>
        <v/>
      </c>
      <c r="M14" s="339" t="str">
        <f t="shared" si="1"/>
        <v/>
      </c>
      <c r="N14" s="56"/>
      <c r="O14" s="56"/>
      <c r="P14" s="56"/>
    </row>
    <row r="15" spans="1:16" s="55" customFormat="1" ht="17.25" hidden="1">
      <c r="A15" s="453">
        <f>+A14+1</f>
        <v>2</v>
      </c>
      <c r="B15" s="333" t="str">
        <f>+'Ekamut-caxs'!B12</f>
        <v xml:space="preserve">Վճարովի ծառայություններից </v>
      </c>
      <c r="C15" s="342"/>
      <c r="D15" s="342"/>
      <c r="E15" s="342"/>
      <c r="F15" s="447">
        <f>+'Ekamut-caxs'!D12</f>
        <v>0</v>
      </c>
      <c r="G15" s="459"/>
      <c r="H15" s="86"/>
      <c r="I15" s="38"/>
      <c r="J15" s="38"/>
      <c r="K15" s="339" t="str">
        <f t="shared" si="2"/>
        <v/>
      </c>
      <c r="L15" s="339" t="str">
        <f t="shared" si="0"/>
        <v/>
      </c>
      <c r="M15" s="339" t="str">
        <f t="shared" si="1"/>
        <v/>
      </c>
      <c r="N15" s="56"/>
      <c r="O15" s="56"/>
      <c r="P15" s="56"/>
    </row>
    <row r="16" spans="1:16" s="55" customFormat="1" ht="17.25" hidden="1">
      <c r="A16" s="453">
        <f>+A15+1</f>
        <v>3</v>
      </c>
      <c r="B16" s="333" t="str">
        <f>+'Ekamut-caxs'!B13</f>
        <v>Սպասարկման և կոմունալ համավճարներից</v>
      </c>
      <c r="C16" s="342"/>
      <c r="D16" s="342"/>
      <c r="E16" s="342"/>
      <c r="F16" s="447">
        <f>+'Ekamut-caxs'!D13</f>
        <v>0</v>
      </c>
      <c r="G16" s="459"/>
      <c r="H16" s="86"/>
      <c r="I16" s="38"/>
      <c r="J16" s="38"/>
      <c r="K16" s="339" t="str">
        <f t="shared" si="2"/>
        <v/>
      </c>
      <c r="L16" s="339" t="str">
        <f t="shared" si="0"/>
        <v/>
      </c>
      <c r="M16" s="339" t="str">
        <f t="shared" si="1"/>
        <v/>
      </c>
      <c r="N16" s="56"/>
      <c r="O16" s="56"/>
      <c r="P16" s="56"/>
    </row>
    <row r="17" spans="1:16" s="55" customFormat="1" ht="17.25" hidden="1">
      <c r="A17" s="453">
        <f t="shared" ref="A17:A22" si="3">+A16+1</f>
        <v>4</v>
      </c>
      <c r="B17" s="333" t="str">
        <f>+'Ekamut-caxs'!B14</f>
        <v>Ֆինանսական օգնությունից (օգնիր մանկապարտեզիդ)</v>
      </c>
      <c r="C17" s="342"/>
      <c r="D17" s="342"/>
      <c r="E17" s="342"/>
      <c r="F17" s="447">
        <f>+'Ekamut-caxs'!D14</f>
        <v>0</v>
      </c>
      <c r="G17" s="459"/>
      <c r="H17" s="89"/>
      <c r="I17" s="80"/>
      <c r="J17" s="80"/>
      <c r="K17" s="339" t="str">
        <f t="shared" si="2"/>
        <v/>
      </c>
      <c r="L17" s="339" t="str">
        <f t="shared" si="0"/>
        <v/>
      </c>
      <c r="M17" s="339" t="str">
        <f t="shared" si="1"/>
        <v/>
      </c>
      <c r="N17" s="56"/>
      <c r="O17" s="56"/>
      <c r="P17" s="56"/>
    </row>
    <row r="18" spans="1:16" s="55" customFormat="1" ht="17.25" hidden="1">
      <c r="A18" s="453">
        <v>2</v>
      </c>
      <c r="B18" s="333" t="str">
        <f>+'Ekamut-caxs'!B15</f>
        <v>Ֆինանսական օգնությունից</v>
      </c>
      <c r="C18" s="342"/>
      <c r="D18" s="342"/>
      <c r="E18" s="342"/>
      <c r="F18" s="447">
        <f>+'Ekamut-caxs'!D15</f>
        <v>0</v>
      </c>
      <c r="G18" s="459"/>
      <c r="H18" s="86"/>
      <c r="I18" s="38"/>
      <c r="J18" s="38"/>
      <c r="K18" s="339" t="str">
        <f t="shared" si="2"/>
        <v/>
      </c>
      <c r="L18" s="339" t="str">
        <f t="shared" si="0"/>
        <v/>
      </c>
      <c r="M18" s="339" t="str">
        <f t="shared" si="1"/>
        <v/>
      </c>
      <c r="N18" s="56"/>
      <c r="O18" s="56"/>
      <c r="P18" s="56"/>
    </row>
    <row r="19" spans="1:16" s="55" customFormat="1" ht="16.5" hidden="1" customHeight="1">
      <c r="A19" s="453">
        <f t="shared" si="3"/>
        <v>3</v>
      </c>
      <c r="B19" s="333" t="str">
        <f>+'Ekamut-caxs'!B16</f>
        <v>Չփոխանակվող գործարքներից (դրամաշնորհից)</v>
      </c>
      <c r="C19" s="342"/>
      <c r="D19" s="342"/>
      <c r="E19" s="342"/>
      <c r="F19" s="451">
        <f>+'Ekamut-caxs'!D16</f>
        <v>0</v>
      </c>
      <c r="G19" s="460"/>
      <c r="H19" s="89"/>
      <c r="I19" s="80"/>
      <c r="J19" s="80"/>
      <c r="K19" s="339" t="str">
        <f t="shared" si="2"/>
        <v/>
      </c>
      <c r="L19" s="339" t="str">
        <f t="shared" si="0"/>
        <v/>
      </c>
      <c r="M19" s="339" t="str">
        <f t="shared" si="1"/>
        <v/>
      </c>
      <c r="N19" s="56"/>
      <c r="O19" s="56"/>
      <c r="P19" s="56"/>
    </row>
    <row r="20" spans="1:16" s="55" customFormat="1" ht="16.5" hidden="1" customHeight="1">
      <c r="A20" s="453">
        <f t="shared" si="3"/>
        <v>4</v>
      </c>
      <c r="B20" s="333" t="s">
        <v>32</v>
      </c>
      <c r="C20" s="342"/>
      <c r="D20" s="342"/>
      <c r="E20" s="342"/>
      <c r="F20" s="451"/>
      <c r="G20" s="460"/>
      <c r="H20" s="89"/>
      <c r="I20" s="80"/>
      <c r="J20" s="80"/>
      <c r="K20" s="339" t="str">
        <f t="shared" si="2"/>
        <v/>
      </c>
      <c r="L20" s="339" t="str">
        <f t="shared" si="0"/>
        <v/>
      </c>
      <c r="M20" s="339" t="str">
        <f t="shared" si="1"/>
        <v/>
      </c>
      <c r="N20" s="56"/>
      <c r="O20" s="56"/>
      <c r="P20" s="56"/>
    </row>
    <row r="21" spans="1:16" s="55" customFormat="1" ht="16.5" hidden="1" customHeight="1">
      <c r="A21" s="453">
        <f t="shared" si="3"/>
        <v>5</v>
      </c>
      <c r="B21" s="333" t="str">
        <f>+'Ekamut-caxs'!B20</f>
        <v>Բանկի տոկոսից</v>
      </c>
      <c r="C21" s="342"/>
      <c r="D21" s="342"/>
      <c r="E21" s="342"/>
      <c r="F21" s="447">
        <f>+'Ekamut-caxs'!D20</f>
        <v>0</v>
      </c>
      <c r="G21" s="459"/>
      <c r="H21" s="89"/>
      <c r="I21" s="80"/>
      <c r="J21" s="80"/>
      <c r="K21" s="339" t="str">
        <f t="shared" si="2"/>
        <v/>
      </c>
      <c r="L21" s="339" t="str">
        <f t="shared" si="0"/>
        <v/>
      </c>
      <c r="M21" s="339" t="str">
        <f t="shared" si="1"/>
        <v/>
      </c>
      <c r="N21" s="56"/>
      <c r="O21" s="56"/>
      <c r="P21" s="56"/>
    </row>
    <row r="22" spans="1:16" s="56" customFormat="1" ht="16.5" hidden="1" customHeight="1">
      <c r="A22" s="454">
        <f t="shared" si="3"/>
        <v>6</v>
      </c>
      <c r="B22" s="468">
        <f>+'Ekamut-caxs'!B21</f>
        <v>0</v>
      </c>
      <c r="C22" s="342"/>
      <c r="D22" s="342"/>
      <c r="E22" s="342"/>
      <c r="F22" s="451">
        <f>+'Ekamut-caxs'!D21</f>
        <v>0</v>
      </c>
      <c r="G22" s="460"/>
      <c r="H22" s="89"/>
      <c r="I22" s="80"/>
      <c r="J22" s="80"/>
      <c r="K22" s="366" t="str">
        <f>IF((D22-C22)&lt;0, (0),"")</f>
        <v/>
      </c>
      <c r="L22" s="366" t="str">
        <f t="shared" si="0"/>
        <v/>
      </c>
      <c r="M22" s="366" t="str">
        <f t="shared" si="1"/>
        <v/>
      </c>
    </row>
    <row r="23" spans="1:16" s="56" customFormat="1" ht="16.5" hidden="1" customHeight="1">
      <c r="A23" s="454">
        <f>+A22+1</f>
        <v>7</v>
      </c>
      <c r="B23" s="468">
        <f>+'Ekamut-caxs'!B22</f>
        <v>0</v>
      </c>
      <c r="C23" s="342"/>
      <c r="D23" s="342"/>
      <c r="E23" s="342"/>
      <c r="F23" s="451">
        <f>+'Ekamut-caxs'!D22</f>
        <v>0</v>
      </c>
      <c r="G23" s="460"/>
      <c r="H23" s="85" t="s">
        <v>227</v>
      </c>
      <c r="I23" s="80"/>
      <c r="J23" s="80"/>
      <c r="K23" s="366" t="str">
        <f t="shared" si="2"/>
        <v/>
      </c>
      <c r="L23" s="366" t="str">
        <f t="shared" si="0"/>
        <v/>
      </c>
      <c r="M23" s="366" t="str">
        <f t="shared" si="1"/>
        <v/>
      </c>
    </row>
    <row r="24" spans="1:16" s="55" customFormat="1" ht="34.5">
      <c r="A24" s="11" t="s">
        <v>33</v>
      </c>
      <c r="B24" s="12" t="s">
        <v>80</v>
      </c>
      <c r="C24" s="448">
        <f>C25+C67+C79</f>
        <v>19909</v>
      </c>
      <c r="D24" s="448">
        <f>D25+D67+D79</f>
        <v>37369.399999999994</v>
      </c>
      <c r="E24" s="448">
        <f>E25+E67+E79</f>
        <v>54693.299999999996</v>
      </c>
      <c r="F24" s="448">
        <f>F25+F67+F79</f>
        <v>70700.746666666673</v>
      </c>
      <c r="G24" s="458"/>
      <c r="H24" s="261"/>
      <c r="I24" s="38"/>
      <c r="J24" s="38"/>
      <c r="K24" s="339" t="str">
        <f t="shared" si="2"/>
        <v/>
      </c>
      <c r="L24" s="339" t="str">
        <f t="shared" si="0"/>
        <v/>
      </c>
      <c r="M24" s="339" t="str">
        <f t="shared" si="1"/>
        <v/>
      </c>
      <c r="N24" s="56"/>
      <c r="O24" s="56"/>
      <c r="P24" s="56"/>
    </row>
    <row r="25" spans="1:16" s="55" customFormat="1" ht="17.25">
      <c r="A25" s="14" t="s">
        <v>53</v>
      </c>
      <c r="B25" s="12" t="s">
        <v>56</v>
      </c>
      <c r="C25" s="448">
        <f>SUM(C26,C29:C35,C39:C61,C65:C66)</f>
        <v>19909</v>
      </c>
      <c r="D25" s="448">
        <f>SUM(D26,D29:D35,D39:D61,D65:D66)</f>
        <v>37369.399999999994</v>
      </c>
      <c r="E25" s="448">
        <f>SUM(E26,E29:E35,E39:E61,E65:E66)</f>
        <v>54693.299999999996</v>
      </c>
      <c r="F25" s="448">
        <f>SUM(F26,F29:F35,F39:F61,F65:F66)</f>
        <v>70700.746666666673</v>
      </c>
      <c r="G25" s="458"/>
      <c r="H25" s="86"/>
      <c r="I25" s="38"/>
      <c r="J25" s="38"/>
      <c r="K25" s="339" t="str">
        <f t="shared" si="2"/>
        <v/>
      </c>
      <c r="L25" s="339" t="str">
        <f t="shared" si="0"/>
        <v/>
      </c>
      <c r="M25" s="339" t="str">
        <f t="shared" si="1"/>
        <v/>
      </c>
      <c r="N25" s="56"/>
      <c r="O25" s="56"/>
      <c r="P25" s="56"/>
    </row>
    <row r="26" spans="1:16" s="55" customFormat="1" ht="16.5" customHeight="1">
      <c r="A26" s="453">
        <v>1</v>
      </c>
      <c r="B26" s="333" t="str">
        <f>+'Ekamut-caxs'!B26</f>
        <v>Աշխատավարձի գծով</v>
      </c>
      <c r="C26" s="342">
        <v>9920.4</v>
      </c>
      <c r="D26" s="342">
        <v>19840.8</v>
      </c>
      <c r="E26" s="342">
        <v>29761.200000000001</v>
      </c>
      <c r="F26" s="447">
        <f>+'Ekamut-caxs'!D26</f>
        <v>42439.9</v>
      </c>
      <c r="G26" s="459"/>
      <c r="H26" s="89"/>
      <c r="I26" s="80"/>
      <c r="J26" s="80"/>
      <c r="K26" s="339" t="str">
        <f t="shared" si="2"/>
        <v/>
      </c>
      <c r="L26" s="339" t="str">
        <f t="shared" si="0"/>
        <v/>
      </c>
      <c r="M26" s="339" t="str">
        <f t="shared" si="1"/>
        <v/>
      </c>
      <c r="N26" s="56"/>
      <c r="O26" s="56"/>
      <c r="P26" s="56"/>
    </row>
    <row r="27" spans="1:16" s="64" customFormat="1" ht="14.25" hidden="1">
      <c r="A27" s="24">
        <v>1.1000000000000001</v>
      </c>
      <c r="B27" s="335" t="str">
        <f>+'Ekamut-caxs'!B27</f>
        <v>վճարովի ծառայության գծով</v>
      </c>
      <c r="C27" s="233"/>
      <c r="D27" s="233"/>
      <c r="E27" s="233"/>
      <c r="F27" s="450">
        <f>+'Ekamut-caxs'!D27</f>
        <v>0</v>
      </c>
      <c r="G27" s="461"/>
      <c r="H27" s="255"/>
      <c r="I27" s="82"/>
      <c r="J27" s="82"/>
      <c r="K27" s="339" t="str">
        <f t="shared" si="2"/>
        <v/>
      </c>
      <c r="L27" s="339" t="str">
        <f t="shared" si="0"/>
        <v/>
      </c>
      <c r="M27" s="339" t="str">
        <f t="shared" si="1"/>
        <v/>
      </c>
      <c r="N27" s="63"/>
      <c r="O27" s="63"/>
      <c r="P27" s="63"/>
    </row>
    <row r="28" spans="1:16" s="64" customFormat="1" ht="14.25" hidden="1">
      <c r="A28" s="24">
        <v>1.2</v>
      </c>
      <c r="B28" s="335">
        <f>+'Ekamut-caxs'!B28</f>
        <v>0</v>
      </c>
      <c r="C28" s="233"/>
      <c r="D28" s="233"/>
      <c r="E28" s="233"/>
      <c r="F28" s="450">
        <f>+'Ekamut-caxs'!D28</f>
        <v>0</v>
      </c>
      <c r="G28" s="461"/>
      <c r="H28" s="91"/>
      <c r="I28" s="82"/>
      <c r="J28" s="82"/>
      <c r="K28" s="339" t="str">
        <f t="shared" si="2"/>
        <v/>
      </c>
      <c r="L28" s="339" t="str">
        <f t="shared" si="0"/>
        <v/>
      </c>
      <c r="M28" s="339" t="str">
        <f t="shared" si="1"/>
        <v/>
      </c>
      <c r="N28" s="63"/>
      <c r="O28" s="63"/>
      <c r="P28" s="63"/>
    </row>
    <row r="29" spans="1:16" s="55" customFormat="1" ht="16.5" customHeight="1">
      <c r="A29" s="453">
        <f>+A26+1</f>
        <v>2</v>
      </c>
      <c r="B29" s="333" t="str">
        <f>+'Ekamut-caxs'!B29</f>
        <v>Սննդի գծով</v>
      </c>
      <c r="C29" s="342">
        <v>6029.1</v>
      </c>
      <c r="D29" s="342">
        <f>-1207+12058.2</f>
        <v>10851.2</v>
      </c>
      <c r="E29" s="342">
        <f>-995+18087.3</f>
        <v>17092.3</v>
      </c>
      <c r="F29" s="447">
        <f>+'Ekamut-caxs'!D29</f>
        <v>17647.68</v>
      </c>
      <c r="G29" s="459"/>
      <c r="H29" s="89"/>
      <c r="I29" s="80"/>
      <c r="J29" s="80"/>
      <c r="K29" s="339" t="str">
        <f t="shared" si="2"/>
        <v/>
      </c>
      <c r="L29" s="339" t="str">
        <f t="shared" si="0"/>
        <v/>
      </c>
      <c r="M29" s="339" t="str">
        <f>IF((+F29-E29)&lt;0, (0),"")</f>
        <v/>
      </c>
      <c r="N29" s="56"/>
      <c r="O29" s="56"/>
      <c r="P29" s="56"/>
    </row>
    <row r="30" spans="1:16" s="55" customFormat="1" ht="16.5" customHeight="1">
      <c r="A30" s="453">
        <f>+A29+1</f>
        <v>3</v>
      </c>
      <c r="B30" s="333" t="str">
        <f>+'Ekamut-caxs'!B30</f>
        <v>Ջեռուցման գծով</v>
      </c>
      <c r="C30" s="342">
        <v>1287.5999999999999</v>
      </c>
      <c r="D30" s="342">
        <v>2575.1999999999998</v>
      </c>
      <c r="E30" s="342">
        <v>2575.1999999999998</v>
      </c>
      <c r="F30" s="447">
        <f>+'Ekamut-caxs'!D30</f>
        <v>3862.8</v>
      </c>
      <c r="G30" s="459"/>
      <c r="H30" s="89">
        <f>+F30-Komunal!F27</f>
        <v>-3858936.8999999994</v>
      </c>
      <c r="I30" s="80"/>
      <c r="J30" s="80"/>
      <c r="K30" s="339" t="str">
        <f t="shared" si="2"/>
        <v/>
      </c>
      <c r="L30" s="339" t="str">
        <f t="shared" si="0"/>
        <v/>
      </c>
      <c r="M30" s="339" t="str">
        <f t="shared" si="1"/>
        <v/>
      </c>
      <c r="N30" s="56"/>
      <c r="O30" s="56"/>
      <c r="P30" s="56"/>
    </row>
    <row r="31" spans="1:16" s="55" customFormat="1" ht="16.5" customHeight="1">
      <c r="A31" s="453">
        <f t="shared" ref="A31:A35" si="4">+A30+1</f>
        <v>4</v>
      </c>
      <c r="B31" s="333" t="str">
        <f>+'Ekamut-caxs'!B31</f>
        <v>Էլեկտրաէներգիայի գծով</v>
      </c>
      <c r="C31" s="342">
        <v>450.7</v>
      </c>
      <c r="D31" s="342">
        <v>901.4</v>
      </c>
      <c r="E31" s="342">
        <v>1352.1</v>
      </c>
      <c r="F31" s="447">
        <f>+'Ekamut-caxs'!D31</f>
        <v>1802.8</v>
      </c>
      <c r="G31" s="459"/>
      <c r="H31" s="89">
        <f>+F31-Komunal!J27</f>
        <v>-1801007.9999999995</v>
      </c>
      <c r="I31" s="80"/>
      <c r="J31" s="80"/>
      <c r="K31" s="339" t="str">
        <f t="shared" si="2"/>
        <v/>
      </c>
      <c r="L31" s="339" t="str">
        <f t="shared" si="0"/>
        <v/>
      </c>
      <c r="M31" s="339" t="str">
        <f t="shared" si="1"/>
        <v/>
      </c>
      <c r="N31" s="56"/>
      <c r="O31" s="56"/>
      <c r="P31" s="56"/>
    </row>
    <row r="32" spans="1:16" s="55" customFormat="1" ht="16.5" customHeight="1">
      <c r="A32" s="453">
        <f t="shared" si="4"/>
        <v>5</v>
      </c>
      <c r="B32" s="333" t="str">
        <f>+'Ekamut-caxs'!B32</f>
        <v>Ջրմուղ-կոյուղու գծով</v>
      </c>
      <c r="C32" s="342">
        <v>116.3</v>
      </c>
      <c r="D32" s="342">
        <v>232.6</v>
      </c>
      <c r="E32" s="342">
        <v>349</v>
      </c>
      <c r="F32" s="447">
        <f>+'Ekamut-caxs'!D32</f>
        <v>465.3</v>
      </c>
      <c r="G32" s="459"/>
      <c r="H32" s="89">
        <f>+F32-Komunal!N27</f>
        <v>-464825.57</v>
      </c>
      <c r="I32" s="80"/>
      <c r="J32" s="80"/>
      <c r="K32" s="339" t="str">
        <f t="shared" si="2"/>
        <v/>
      </c>
      <c r="L32" s="339" t="str">
        <f t="shared" si="0"/>
        <v/>
      </c>
      <c r="M32" s="339" t="str">
        <f t="shared" si="1"/>
        <v/>
      </c>
      <c r="N32" s="56"/>
      <c r="O32" s="56"/>
      <c r="P32" s="56"/>
    </row>
    <row r="33" spans="1:16" s="55" customFormat="1" ht="16.5" customHeight="1">
      <c r="A33" s="453">
        <f t="shared" si="4"/>
        <v>6</v>
      </c>
      <c r="B33" s="333" t="str">
        <f>+'Ekamut-caxs'!B33</f>
        <v>Աղբահանության գծով</v>
      </c>
      <c r="C33" s="342">
        <v>15</v>
      </c>
      <c r="D33" s="342">
        <v>25</v>
      </c>
      <c r="E33" s="342">
        <v>32</v>
      </c>
      <c r="F33" s="447">
        <f>+'Ekamut-caxs'!D33</f>
        <v>280.66666666666669</v>
      </c>
      <c r="G33" s="459"/>
      <c r="H33" s="89"/>
      <c r="I33" s="80"/>
      <c r="J33" s="80"/>
      <c r="K33" s="339" t="str">
        <f t="shared" si="2"/>
        <v/>
      </c>
      <c r="L33" s="339" t="str">
        <f t="shared" si="0"/>
        <v/>
      </c>
      <c r="M33" s="339" t="str">
        <f t="shared" si="1"/>
        <v/>
      </c>
      <c r="N33" s="56"/>
      <c r="O33" s="56"/>
      <c r="P33" s="56"/>
    </row>
    <row r="34" spans="1:16" s="55" customFormat="1" ht="16.5" customHeight="1">
      <c r="A34" s="453">
        <f t="shared" si="4"/>
        <v>7</v>
      </c>
      <c r="B34" s="333" t="str">
        <f>+'Ekamut-caxs'!B34</f>
        <v>Ախտաբանության գծով</v>
      </c>
      <c r="C34" s="342">
        <v>10</v>
      </c>
      <c r="D34" s="342">
        <v>25</v>
      </c>
      <c r="E34" s="342">
        <v>45</v>
      </c>
      <c r="F34" s="447">
        <f>+'Ekamut-caxs'!D34</f>
        <v>60</v>
      </c>
      <c r="G34" s="459"/>
      <c r="H34" s="89"/>
      <c r="I34" s="80"/>
      <c r="J34" s="80"/>
      <c r="K34" s="339" t="str">
        <f t="shared" si="2"/>
        <v/>
      </c>
      <c r="L34" s="339" t="str">
        <f t="shared" si="0"/>
        <v/>
      </c>
      <c r="M34" s="339" t="str">
        <f t="shared" si="1"/>
        <v/>
      </c>
      <c r="N34" s="56"/>
      <c r="O34" s="56"/>
      <c r="P34" s="56"/>
    </row>
    <row r="35" spans="1:16" s="55" customFormat="1" ht="16.5" customHeight="1">
      <c r="A35" s="453">
        <f t="shared" si="4"/>
        <v>8</v>
      </c>
      <c r="B35" s="333" t="str">
        <f>+'Ekamut-caxs'!B35</f>
        <v>Կապի գծով, այդ թվում`</v>
      </c>
      <c r="C35" s="342">
        <f t="shared" ref="C35:D35" si="5">SUM(C36:C38)</f>
        <v>21.2</v>
      </c>
      <c r="D35" s="342">
        <f t="shared" si="5"/>
        <v>53</v>
      </c>
      <c r="E35" s="342">
        <f>SUM(E36:E38)</f>
        <v>83.8</v>
      </c>
      <c r="F35" s="447">
        <f>SUM(F36:F38)</f>
        <v>140.9</v>
      </c>
      <c r="G35" s="459"/>
      <c r="H35" s="89"/>
      <c r="I35" s="80"/>
      <c r="J35" s="80"/>
      <c r="K35" s="339" t="str">
        <f t="shared" si="2"/>
        <v/>
      </c>
      <c r="L35" s="339" t="str">
        <f t="shared" si="0"/>
        <v/>
      </c>
      <c r="M35" s="339" t="str">
        <f t="shared" si="1"/>
        <v/>
      </c>
      <c r="N35" s="56"/>
      <c r="O35" s="56"/>
      <c r="P35" s="56"/>
    </row>
    <row r="36" spans="1:16">
      <c r="A36" s="24">
        <v>8.1</v>
      </c>
      <c r="B36" s="335" t="str">
        <f>+'Ekamut-caxs'!B36</f>
        <v>բաժանորդային վճար</v>
      </c>
      <c r="C36" s="233">
        <v>9.6</v>
      </c>
      <c r="D36" s="233">
        <v>24</v>
      </c>
      <c r="E36" s="233">
        <v>38.4</v>
      </c>
      <c r="F36" s="450">
        <f>+'Ekamut-caxs'!D36</f>
        <v>73.3</v>
      </c>
      <c r="G36" s="461"/>
      <c r="K36" s="339" t="str">
        <f t="shared" si="2"/>
        <v/>
      </c>
      <c r="L36" s="339" t="str">
        <f t="shared" si="0"/>
        <v/>
      </c>
      <c r="M36" s="339" t="str">
        <f t="shared" si="1"/>
        <v/>
      </c>
    </row>
    <row r="37" spans="1:16">
      <c r="A37" s="24">
        <v>8.1999999999999993</v>
      </c>
      <c r="B37" s="335" t="str">
        <f>+'Ekamut-caxs'!B37</f>
        <v>րոպեավճար</v>
      </c>
      <c r="C37" s="233">
        <v>2</v>
      </c>
      <c r="D37" s="233">
        <v>5</v>
      </c>
      <c r="E37" s="233">
        <v>7</v>
      </c>
      <c r="F37" s="450">
        <f>+'Ekamut-caxs'!D37</f>
        <v>10</v>
      </c>
      <c r="G37" s="461"/>
      <c r="K37" s="339" t="str">
        <f t="shared" si="2"/>
        <v/>
      </c>
      <c r="L37" s="339" t="str">
        <f t="shared" si="0"/>
        <v/>
      </c>
      <c r="M37" s="339" t="str">
        <f t="shared" si="1"/>
        <v/>
      </c>
    </row>
    <row r="38" spans="1:16">
      <c r="A38" s="24">
        <v>8.3000000000000007</v>
      </c>
      <c r="B38" s="335" t="str">
        <f>+'Ekamut-caxs'!B38</f>
        <v>ինտերնետ կապ</v>
      </c>
      <c r="C38" s="233">
        <v>9.6</v>
      </c>
      <c r="D38" s="233">
        <v>24</v>
      </c>
      <c r="E38" s="233">
        <v>38.4</v>
      </c>
      <c r="F38" s="450">
        <f>+'Ekamut-caxs'!D38</f>
        <v>57.6</v>
      </c>
      <c r="G38" s="461"/>
      <c r="K38" s="339" t="str">
        <f t="shared" si="2"/>
        <v/>
      </c>
      <c r="L38" s="339" t="str">
        <f t="shared" si="0"/>
        <v/>
      </c>
      <c r="M38" s="339" t="str">
        <f t="shared" si="1"/>
        <v/>
      </c>
    </row>
    <row r="39" spans="1:16" s="55" customFormat="1" ht="16.5" hidden="1" customHeight="1">
      <c r="A39" s="453">
        <f>+A35+1</f>
        <v>9</v>
      </c>
      <c r="B39" s="333" t="str">
        <f>+'Ekamut-caxs'!B39</f>
        <v>Բանկային ծառայության գծով</v>
      </c>
      <c r="C39" s="342"/>
      <c r="D39" s="342"/>
      <c r="E39" s="342"/>
      <c r="F39" s="447">
        <f>+'Ekamut-caxs'!D39</f>
        <v>0</v>
      </c>
      <c r="G39" s="459"/>
      <c r="H39" s="89"/>
      <c r="I39" s="80"/>
      <c r="J39" s="80"/>
      <c r="K39" s="339" t="str">
        <f t="shared" si="2"/>
        <v/>
      </c>
      <c r="L39" s="339" t="str">
        <f t="shared" si="0"/>
        <v/>
      </c>
      <c r="M39" s="339" t="str">
        <f t="shared" si="1"/>
        <v/>
      </c>
      <c r="N39" s="56"/>
      <c r="O39" s="56"/>
      <c r="P39" s="56"/>
    </row>
    <row r="40" spans="1:16" s="55" customFormat="1" ht="16.5" customHeight="1">
      <c r="A40" s="453">
        <v>9</v>
      </c>
      <c r="B40" s="333" t="str">
        <f>+'Ekamut-caxs'!B40</f>
        <v>Տնտեսական ապրանքների գծով</v>
      </c>
      <c r="C40" s="342">
        <v>100</v>
      </c>
      <c r="D40" s="342">
        <v>300</v>
      </c>
      <c r="E40" s="342">
        <v>500</v>
      </c>
      <c r="F40" s="447">
        <f>+'Ekamut-caxs'!D40</f>
        <v>800</v>
      </c>
      <c r="G40" s="459"/>
      <c r="H40" s="89"/>
      <c r="I40" s="80"/>
      <c r="J40" s="80"/>
      <c r="K40" s="339" t="str">
        <f t="shared" si="2"/>
        <v/>
      </c>
      <c r="L40" s="339" t="str">
        <f t="shared" si="0"/>
        <v/>
      </c>
      <c r="M40" s="339" t="str">
        <f>IF((+F40-E40)&lt;0, (0),"")</f>
        <v/>
      </c>
      <c r="N40" s="56"/>
      <c r="O40" s="56"/>
      <c r="P40" s="56"/>
    </row>
    <row r="41" spans="1:16" s="55" customFormat="1" ht="16.5" customHeight="1">
      <c r="A41" s="453">
        <v>10</v>
      </c>
      <c r="B41" s="333" t="str">
        <f>+'Ekamut-caxs'!B41</f>
        <v>Գրասենյակային ապրանքների գծով</v>
      </c>
      <c r="C41" s="342">
        <v>100</v>
      </c>
      <c r="D41" s="342">
        <v>150</v>
      </c>
      <c r="E41" s="342">
        <v>250</v>
      </c>
      <c r="F41" s="447">
        <f>+'Ekamut-caxs'!D41</f>
        <v>300</v>
      </c>
      <c r="G41" s="459"/>
      <c r="H41" s="89"/>
      <c r="I41" s="80"/>
      <c r="J41" s="80"/>
      <c r="K41" s="339" t="str">
        <f t="shared" si="2"/>
        <v/>
      </c>
      <c r="L41" s="339" t="str">
        <f t="shared" si="0"/>
        <v/>
      </c>
      <c r="M41" s="339" t="str">
        <f t="shared" si="1"/>
        <v/>
      </c>
      <c r="N41" s="56"/>
      <c r="O41" s="56"/>
      <c r="P41" s="56"/>
    </row>
    <row r="42" spans="1:16" s="55" customFormat="1" ht="16.5" customHeight="1">
      <c r="A42" s="453">
        <v>11</v>
      </c>
      <c r="B42" s="333" t="str">
        <f>+'Ekamut-caxs'!B42</f>
        <v>Փոքրարժեք կամ արագամաշ առարկաների գծով</v>
      </c>
      <c r="C42" s="342">
        <v>100</v>
      </c>
      <c r="D42" s="342">
        <v>250</v>
      </c>
      <c r="E42" s="342">
        <v>400</v>
      </c>
      <c r="F42" s="447">
        <f>+'Ekamut-caxs'!D42</f>
        <v>500</v>
      </c>
      <c r="G42" s="459"/>
      <c r="H42" s="89"/>
      <c r="I42" s="80"/>
      <c r="J42" s="80"/>
      <c r="K42" s="339" t="str">
        <f t="shared" si="2"/>
        <v/>
      </c>
      <c r="L42" s="339" t="str">
        <f t="shared" si="0"/>
        <v/>
      </c>
      <c r="M42" s="339" t="str">
        <f t="shared" si="1"/>
        <v/>
      </c>
      <c r="N42" s="56"/>
      <c r="O42" s="56"/>
      <c r="P42" s="56"/>
    </row>
    <row r="43" spans="1:16" s="55" customFormat="1" ht="16.5" customHeight="1">
      <c r="A43" s="453">
        <v>12</v>
      </c>
      <c r="B43" s="333" t="str">
        <f>+'Ekamut-caxs'!B43</f>
        <v>Ուսումնական նյութերի գծով</v>
      </c>
      <c r="C43" s="342">
        <v>5</v>
      </c>
      <c r="D43" s="342">
        <v>10</v>
      </c>
      <c r="E43" s="342">
        <v>20</v>
      </c>
      <c r="F43" s="447">
        <f>+'Ekamut-caxs'!D43</f>
        <v>30</v>
      </c>
      <c r="G43" s="459"/>
      <c r="H43" s="89"/>
      <c r="I43" s="80"/>
      <c r="J43" s="80"/>
      <c r="K43" s="339" t="str">
        <f t="shared" si="2"/>
        <v/>
      </c>
      <c r="L43" s="339" t="str">
        <f t="shared" si="0"/>
        <v/>
      </c>
      <c r="M43" s="339" t="str">
        <f t="shared" si="1"/>
        <v/>
      </c>
      <c r="N43" s="56"/>
      <c r="O43" s="56"/>
      <c r="P43" s="56"/>
    </row>
    <row r="44" spans="1:16" s="55" customFormat="1" ht="16.5" customHeight="1">
      <c r="A44" s="453">
        <f t="shared" ref="A44:A61" si="6">+A43+1</f>
        <v>13</v>
      </c>
      <c r="B44" s="333" t="str">
        <f>+'Ekamut-caxs'!B44</f>
        <v>Դեղորայքի գծով</v>
      </c>
      <c r="C44" s="342">
        <v>10</v>
      </c>
      <c r="D44" s="342">
        <v>20</v>
      </c>
      <c r="E44" s="342">
        <v>30</v>
      </c>
      <c r="F44" s="447">
        <f>+'Ekamut-caxs'!D44</f>
        <v>40</v>
      </c>
      <c r="G44" s="459"/>
      <c r="H44" s="89"/>
      <c r="I44" s="80"/>
      <c r="J44" s="80"/>
      <c r="K44" s="339" t="str">
        <f t="shared" si="2"/>
        <v/>
      </c>
      <c r="L44" s="339" t="str">
        <f t="shared" si="0"/>
        <v/>
      </c>
      <c r="M44" s="339" t="str">
        <f t="shared" si="1"/>
        <v/>
      </c>
      <c r="N44" s="56"/>
      <c r="O44" s="56"/>
      <c r="P44" s="56"/>
    </row>
    <row r="45" spans="1:16" s="55" customFormat="1" ht="16.5" hidden="1" customHeight="1">
      <c r="A45" s="453">
        <f t="shared" si="6"/>
        <v>14</v>
      </c>
      <c r="B45" s="333" t="str">
        <f>+'Ekamut-caxs'!B45</f>
        <v>Բուժ.ծառայության գծով</v>
      </c>
      <c r="C45" s="342"/>
      <c r="D45" s="342"/>
      <c r="E45" s="342"/>
      <c r="F45" s="447">
        <f>+'Ekamut-caxs'!D45</f>
        <v>0</v>
      </c>
      <c r="G45" s="459"/>
      <c r="H45" s="89"/>
      <c r="I45" s="80"/>
      <c r="J45" s="80"/>
      <c r="K45" s="339" t="str">
        <f t="shared" si="2"/>
        <v/>
      </c>
      <c r="L45" s="339" t="str">
        <f t="shared" ref="L45:L76" si="7">IF((+E45-D45)&lt;0, (0),"")</f>
        <v/>
      </c>
      <c r="M45" s="339" t="str">
        <f t="shared" si="1"/>
        <v/>
      </c>
      <c r="N45" s="56"/>
      <c r="O45" s="56"/>
      <c r="P45" s="56"/>
    </row>
    <row r="46" spans="1:16" s="55" customFormat="1" ht="16.5" customHeight="1">
      <c r="A46" s="453">
        <v>14</v>
      </c>
      <c r="B46" s="333" t="str">
        <f>+'Ekamut-caxs'!B46</f>
        <v>Ընթացիկ վերանորոգման գծով</v>
      </c>
      <c r="C46" s="342"/>
      <c r="D46" s="342">
        <v>300</v>
      </c>
      <c r="E46" s="342">
        <v>300</v>
      </c>
      <c r="F46" s="447">
        <f>+'Ekamut-caxs'!D46</f>
        <v>300</v>
      </c>
      <c r="G46" s="459"/>
      <c r="H46" s="89"/>
      <c r="I46" s="80"/>
      <c r="J46" s="80"/>
      <c r="K46" s="339" t="str">
        <f t="shared" si="2"/>
        <v/>
      </c>
      <c r="L46" s="339" t="str">
        <f t="shared" si="7"/>
        <v/>
      </c>
      <c r="M46" s="339" t="str">
        <f t="shared" si="1"/>
        <v/>
      </c>
      <c r="N46" s="56"/>
      <c r="O46" s="56"/>
      <c r="P46" s="56"/>
    </row>
    <row r="47" spans="1:16" s="55" customFormat="1" ht="17.25">
      <c r="A47" s="453">
        <v>15</v>
      </c>
      <c r="B47" s="333" t="str">
        <f>+'Ekamut-caxs'!B47</f>
        <v>Ջեռուցման համակարգի սպասարկման գծով</v>
      </c>
      <c r="C47" s="342">
        <v>25</v>
      </c>
      <c r="D47" s="342">
        <v>50</v>
      </c>
      <c r="E47" s="342">
        <v>75</v>
      </c>
      <c r="F47" s="447">
        <f>+'Ekamut-caxs'!D47</f>
        <v>100</v>
      </c>
      <c r="G47" s="459"/>
      <c r="H47" s="89"/>
      <c r="I47" s="80"/>
      <c r="J47" s="80"/>
      <c r="K47" s="339" t="str">
        <f t="shared" si="2"/>
        <v/>
      </c>
      <c r="L47" s="339" t="str">
        <f t="shared" si="7"/>
        <v/>
      </c>
      <c r="M47" s="339" t="str">
        <f t="shared" si="1"/>
        <v/>
      </c>
      <c r="N47" s="56"/>
      <c r="O47" s="56"/>
      <c r="P47" s="56"/>
    </row>
    <row r="48" spans="1:16" s="55" customFormat="1" ht="16.5" hidden="1" customHeight="1">
      <c r="A48" s="453">
        <f t="shared" si="6"/>
        <v>16</v>
      </c>
      <c r="B48" s="333" t="str">
        <f>+'Ekamut-caxs'!B48</f>
        <v>Կաթսայատան սպասարկման գծով</v>
      </c>
      <c r="C48" s="342"/>
      <c r="D48" s="342"/>
      <c r="E48" s="342"/>
      <c r="F48" s="447">
        <f>+'Ekamut-caxs'!D48</f>
        <v>0</v>
      </c>
      <c r="G48" s="459"/>
      <c r="H48" s="89"/>
      <c r="I48" s="80"/>
      <c r="J48" s="80"/>
      <c r="K48" s="339" t="str">
        <f t="shared" si="2"/>
        <v/>
      </c>
      <c r="L48" s="339" t="str">
        <f t="shared" si="7"/>
        <v/>
      </c>
      <c r="M48" s="339" t="str">
        <f t="shared" si="1"/>
        <v/>
      </c>
      <c r="N48" s="56"/>
      <c r="O48" s="56"/>
      <c r="P48" s="56"/>
    </row>
    <row r="49" spans="1:16" s="55" customFormat="1" ht="16.5" hidden="1" customHeight="1">
      <c r="A49" s="453">
        <f t="shared" si="6"/>
        <v>17</v>
      </c>
      <c r="B49" s="333" t="str">
        <f>+'Ekamut-caxs'!B49</f>
        <v>Սպասարկման և կոմունալ համավճարների գծով</v>
      </c>
      <c r="C49" s="342"/>
      <c r="D49" s="342"/>
      <c r="E49" s="342"/>
      <c r="F49" s="447">
        <f>+'Ekamut-caxs'!D49</f>
        <v>0</v>
      </c>
      <c r="G49" s="459"/>
      <c r="H49" s="89"/>
      <c r="I49" s="80"/>
      <c r="J49" s="80"/>
      <c r="K49" s="339" t="str">
        <f t="shared" si="2"/>
        <v/>
      </c>
      <c r="L49" s="339" t="str">
        <f t="shared" si="7"/>
        <v/>
      </c>
      <c r="M49" s="339" t="str">
        <f t="shared" si="1"/>
        <v/>
      </c>
      <c r="N49" s="56"/>
      <c r="O49" s="56"/>
      <c r="P49" s="56"/>
    </row>
    <row r="50" spans="1:16" s="55" customFormat="1" ht="16.5" customHeight="1">
      <c r="A50" s="453">
        <v>16</v>
      </c>
      <c r="B50" s="333" t="str">
        <f>+'Ekamut-caxs'!B50</f>
        <v>Գնումների համակարգողի ծառայության գծով</v>
      </c>
      <c r="C50" s="342">
        <v>26</v>
      </c>
      <c r="D50" s="342">
        <v>65</v>
      </c>
      <c r="E50" s="342">
        <v>104</v>
      </c>
      <c r="F50" s="447">
        <f>+'Ekamut-caxs'!D50</f>
        <v>105</v>
      </c>
      <c r="G50" s="459"/>
      <c r="H50" s="89"/>
      <c r="I50" s="80"/>
      <c r="J50" s="80"/>
      <c r="K50" s="339" t="str">
        <f t="shared" si="2"/>
        <v/>
      </c>
      <c r="L50" s="339" t="str">
        <f t="shared" si="7"/>
        <v/>
      </c>
      <c r="M50" s="339" t="str">
        <f t="shared" si="1"/>
        <v/>
      </c>
      <c r="N50" s="56"/>
      <c r="O50" s="56"/>
      <c r="P50" s="56"/>
    </row>
    <row r="51" spans="1:16" s="55" customFormat="1" ht="16.5" customHeight="1">
      <c r="A51" s="453">
        <v>17</v>
      </c>
      <c r="B51" s="333" t="str">
        <f>+'Ekamut-caxs'!B51</f>
        <v>Համակարգիչների տեխնիկական սպասարկման գծով</v>
      </c>
      <c r="C51" s="342">
        <v>3.5</v>
      </c>
      <c r="D51" s="342">
        <v>7</v>
      </c>
      <c r="E51" s="342">
        <v>10.5</v>
      </c>
      <c r="F51" s="447">
        <f>+'Ekamut-caxs'!D51</f>
        <v>17.5</v>
      </c>
      <c r="G51" s="459"/>
      <c r="H51" s="89"/>
      <c r="I51" s="80"/>
      <c r="J51" s="80"/>
      <c r="K51" s="339" t="str">
        <f t="shared" si="2"/>
        <v/>
      </c>
      <c r="L51" s="339" t="str">
        <f t="shared" si="7"/>
        <v/>
      </c>
      <c r="M51" s="339" t="str">
        <f t="shared" si="1"/>
        <v/>
      </c>
      <c r="N51" s="56"/>
      <c r="O51" s="56"/>
      <c r="P51" s="56"/>
    </row>
    <row r="52" spans="1:16" s="55" customFormat="1" ht="16.5" customHeight="1">
      <c r="A52" s="453">
        <v>18</v>
      </c>
      <c r="B52" s="333" t="str">
        <f>+'Ekamut-caxs'!B52</f>
        <v>Համակարգչային ծրագրի և կայքի սպասարկման գծով</v>
      </c>
      <c r="C52" s="342"/>
      <c r="D52" s="342"/>
      <c r="E52" s="342"/>
      <c r="F52" s="447">
        <f>+'Ekamut-caxs'!D52</f>
        <v>95</v>
      </c>
      <c r="G52" s="459"/>
      <c r="H52" s="89"/>
      <c r="I52" s="80"/>
      <c r="J52" s="80"/>
      <c r="K52" s="339" t="str">
        <f t="shared" si="2"/>
        <v/>
      </c>
      <c r="L52" s="339" t="str">
        <f t="shared" si="7"/>
        <v/>
      </c>
      <c r="M52" s="339" t="str">
        <f t="shared" si="1"/>
        <v/>
      </c>
      <c r="N52" s="56"/>
      <c r="O52" s="56"/>
      <c r="P52" s="56"/>
    </row>
    <row r="53" spans="1:16" s="55" customFormat="1" ht="16.5" customHeight="1">
      <c r="A53" s="453">
        <f t="shared" si="6"/>
        <v>19</v>
      </c>
      <c r="B53" s="333" t="str">
        <f>+'Ekamut-caxs'!B53</f>
        <v>էլ․ստորագրության գծով</v>
      </c>
      <c r="C53" s="342">
        <v>3</v>
      </c>
      <c r="D53" s="342">
        <v>3</v>
      </c>
      <c r="E53" s="342">
        <v>3</v>
      </c>
      <c r="F53" s="447">
        <f>+'Ekamut-caxs'!D53</f>
        <v>3</v>
      </c>
      <c r="G53" s="459"/>
      <c r="H53" s="89"/>
      <c r="I53" s="80"/>
      <c r="J53" s="80"/>
      <c r="K53" s="339" t="str">
        <f t="shared" si="2"/>
        <v/>
      </c>
      <c r="L53" s="339" t="str">
        <f t="shared" si="7"/>
        <v/>
      </c>
      <c r="M53" s="339" t="str">
        <f t="shared" si="1"/>
        <v/>
      </c>
      <c r="N53" s="56"/>
      <c r="O53" s="56"/>
      <c r="P53" s="56"/>
    </row>
    <row r="54" spans="1:16" s="55" customFormat="1" ht="16.5" hidden="1" customHeight="1">
      <c r="A54" s="453">
        <f t="shared" si="6"/>
        <v>20</v>
      </c>
      <c r="B54" s="333" t="str">
        <f>+'Ekamut-caxs'!B54</f>
        <v>Հայտարարության գծով</v>
      </c>
      <c r="C54" s="342"/>
      <c r="D54" s="342"/>
      <c r="E54" s="342"/>
      <c r="F54" s="447">
        <f>+'Ekamut-caxs'!D54</f>
        <v>0</v>
      </c>
      <c r="G54" s="459"/>
      <c r="H54" s="89"/>
      <c r="I54" s="80"/>
      <c r="J54" s="80"/>
      <c r="K54" s="339" t="str">
        <f t="shared" si="2"/>
        <v/>
      </c>
      <c r="L54" s="339" t="str">
        <f t="shared" si="7"/>
        <v/>
      </c>
      <c r="M54" s="339" t="str">
        <f t="shared" si="1"/>
        <v/>
      </c>
      <c r="N54" s="56"/>
      <c r="O54" s="56"/>
      <c r="P54" s="56"/>
    </row>
    <row r="55" spans="1:16" s="55" customFormat="1" ht="16.5" hidden="1" customHeight="1">
      <c r="A55" s="453">
        <f t="shared" si="6"/>
        <v>21</v>
      </c>
      <c r="B55" s="333" t="str">
        <f>+'Ekamut-caxs'!B55</f>
        <v>Բաժանորդագրության գծով</v>
      </c>
      <c r="C55" s="342"/>
      <c r="D55" s="342"/>
      <c r="E55" s="342"/>
      <c r="F55" s="447">
        <f>+'Ekamut-caxs'!D55</f>
        <v>0</v>
      </c>
      <c r="G55" s="459"/>
      <c r="H55" s="89"/>
      <c r="I55" s="80"/>
      <c r="J55" s="80"/>
      <c r="K55" s="339" t="str">
        <f t="shared" si="2"/>
        <v/>
      </c>
      <c r="L55" s="339" t="str">
        <f t="shared" si="7"/>
        <v/>
      </c>
      <c r="M55" s="339" t="str">
        <f t="shared" si="1"/>
        <v/>
      </c>
      <c r="N55" s="56"/>
      <c r="O55" s="56"/>
      <c r="P55" s="56"/>
    </row>
    <row r="56" spans="1:16" s="55" customFormat="1" ht="16.5" customHeight="1">
      <c r="A56" s="453">
        <v>20</v>
      </c>
      <c r="B56" s="333" t="str">
        <f>+'Ekamut-caxs'!B56</f>
        <v>Վերապատրաստման գծով</v>
      </c>
      <c r="C56" s="342"/>
      <c r="D56" s="342">
        <v>24</v>
      </c>
      <c r="E56" s="342">
        <v>24</v>
      </c>
      <c r="F56" s="447">
        <f>+'Ekamut-caxs'!D56</f>
        <v>24</v>
      </c>
      <c r="G56" s="459"/>
      <c r="H56" s="89"/>
      <c r="I56" s="80"/>
      <c r="J56" s="80"/>
      <c r="K56" s="339" t="str">
        <f t="shared" si="2"/>
        <v/>
      </c>
      <c r="L56" s="339" t="str">
        <f t="shared" si="7"/>
        <v/>
      </c>
      <c r="M56" s="339" t="str">
        <f t="shared" si="1"/>
        <v/>
      </c>
      <c r="N56" s="56"/>
      <c r="O56" s="56"/>
      <c r="P56" s="56"/>
    </row>
    <row r="57" spans="1:16" s="55" customFormat="1" ht="16.5" hidden="1" customHeight="1">
      <c r="A57" s="453">
        <f t="shared" si="6"/>
        <v>21</v>
      </c>
      <c r="B57" s="333">
        <f>+'Ekamut-caxs'!B57</f>
        <v>0</v>
      </c>
      <c r="C57" s="342"/>
      <c r="D57" s="342"/>
      <c r="E57" s="342"/>
      <c r="F57" s="447">
        <f>+'Ekamut-caxs'!D57</f>
        <v>0</v>
      </c>
      <c r="G57" s="459"/>
      <c r="H57" s="89"/>
      <c r="I57" s="80"/>
      <c r="J57" s="80"/>
      <c r="K57" s="339" t="str">
        <f t="shared" si="2"/>
        <v/>
      </c>
      <c r="L57" s="339" t="str">
        <f t="shared" si="7"/>
        <v/>
      </c>
      <c r="M57" s="339" t="str">
        <f t="shared" si="1"/>
        <v/>
      </c>
      <c r="N57" s="56"/>
      <c r="O57" s="56"/>
      <c r="P57" s="56"/>
    </row>
    <row r="58" spans="1:16" s="55" customFormat="1" ht="16.5" hidden="1" customHeight="1">
      <c r="A58" s="453">
        <f t="shared" si="6"/>
        <v>22</v>
      </c>
      <c r="B58" s="333">
        <f>+'Ekamut-caxs'!B58</f>
        <v>0</v>
      </c>
      <c r="C58" s="342"/>
      <c r="D58" s="342"/>
      <c r="E58" s="342"/>
      <c r="F58" s="447">
        <f>+'Ekamut-caxs'!D58</f>
        <v>0</v>
      </c>
      <c r="G58" s="459"/>
      <c r="H58" s="89"/>
      <c r="I58" s="80"/>
      <c r="J58" s="80"/>
      <c r="K58" s="339" t="str">
        <f t="shared" si="2"/>
        <v/>
      </c>
      <c r="L58" s="339" t="str">
        <f t="shared" si="7"/>
        <v/>
      </c>
      <c r="M58" s="339" t="str">
        <f t="shared" si="1"/>
        <v/>
      </c>
      <c r="N58" s="56"/>
      <c r="O58" s="56"/>
      <c r="P58" s="56"/>
    </row>
    <row r="59" spans="1:16" s="56" customFormat="1" ht="16.5" hidden="1" customHeight="1">
      <c r="A59" s="454">
        <f>+A58+1</f>
        <v>23</v>
      </c>
      <c r="B59" s="468">
        <f>+'Ekamut-caxs'!B59</f>
        <v>0</v>
      </c>
      <c r="C59" s="342"/>
      <c r="D59" s="342"/>
      <c r="E59" s="342"/>
      <c r="F59" s="451">
        <f>+'Ekamut-caxs'!D59</f>
        <v>0</v>
      </c>
      <c r="G59" s="460"/>
      <c r="H59" s="89"/>
      <c r="I59" s="80"/>
      <c r="J59" s="80"/>
      <c r="K59" s="366" t="str">
        <f t="shared" si="2"/>
        <v/>
      </c>
      <c r="L59" s="366" t="str">
        <f t="shared" si="7"/>
        <v/>
      </c>
      <c r="M59" s="366" t="str">
        <f t="shared" si="1"/>
        <v/>
      </c>
    </row>
    <row r="60" spans="1:16" s="56" customFormat="1" ht="16.5" hidden="1" customHeight="1">
      <c r="A60" s="454">
        <f>+A59+1</f>
        <v>24</v>
      </c>
      <c r="B60" s="468">
        <f>+'Ekamut-caxs'!B60</f>
        <v>0</v>
      </c>
      <c r="C60" s="342"/>
      <c r="D60" s="342"/>
      <c r="E60" s="342"/>
      <c r="F60" s="451">
        <f>+'Ekamut-caxs'!D60</f>
        <v>0</v>
      </c>
      <c r="G60" s="460"/>
      <c r="H60" s="89" t="s">
        <v>120</v>
      </c>
      <c r="I60" s="80"/>
      <c r="J60" s="80"/>
      <c r="K60" s="366" t="str">
        <f t="shared" si="2"/>
        <v/>
      </c>
      <c r="L60" s="366" t="str">
        <f t="shared" si="7"/>
        <v/>
      </c>
      <c r="M60" s="366" t="str">
        <f t="shared" si="1"/>
        <v/>
      </c>
    </row>
    <row r="61" spans="1:16" s="55" customFormat="1" ht="16.5" hidden="1" customHeight="1">
      <c r="A61" s="453">
        <f t="shared" si="6"/>
        <v>25</v>
      </c>
      <c r="B61" s="333" t="s">
        <v>34</v>
      </c>
      <c r="C61" s="342">
        <f t="shared" ref="C61:E61" si="8">SUM(C62:C64)</f>
        <v>0</v>
      </c>
      <c r="D61" s="342">
        <f t="shared" si="8"/>
        <v>0</v>
      </c>
      <c r="E61" s="342">
        <f t="shared" si="8"/>
        <v>0</v>
      </c>
      <c r="F61" s="447">
        <f>SUM(F62:F64)</f>
        <v>0</v>
      </c>
      <c r="G61" s="459"/>
      <c r="H61" s="89"/>
      <c r="I61" s="80"/>
      <c r="J61" s="80"/>
      <c r="K61" s="339" t="str">
        <f t="shared" si="2"/>
        <v/>
      </c>
      <c r="L61" s="339" t="str">
        <f t="shared" si="7"/>
        <v/>
      </c>
      <c r="M61" s="339" t="str">
        <f t="shared" si="1"/>
        <v/>
      </c>
      <c r="N61" s="56"/>
      <c r="O61" s="56"/>
      <c r="P61" s="56"/>
    </row>
    <row r="62" spans="1:16" hidden="1">
      <c r="A62" s="13">
        <v>31.1</v>
      </c>
      <c r="B62" s="336" t="s">
        <v>35</v>
      </c>
      <c r="C62" s="464"/>
      <c r="D62" s="464"/>
      <c r="E62" s="464"/>
      <c r="F62" s="233"/>
      <c r="G62" s="461"/>
      <c r="K62" s="339" t="str">
        <f t="shared" si="2"/>
        <v/>
      </c>
      <c r="L62" s="339" t="str">
        <f t="shared" si="7"/>
        <v/>
      </c>
      <c r="M62" s="339" t="str">
        <f t="shared" si="1"/>
        <v/>
      </c>
    </row>
    <row r="63" spans="1:16" hidden="1">
      <c r="A63" s="13">
        <v>31.2</v>
      </c>
      <c r="B63" s="336" t="s">
        <v>47</v>
      </c>
      <c r="C63" s="464"/>
      <c r="D63" s="464"/>
      <c r="E63" s="464"/>
      <c r="F63" s="233"/>
      <c r="G63" s="461"/>
      <c r="K63" s="339" t="str">
        <f t="shared" si="2"/>
        <v/>
      </c>
      <c r="L63" s="339" t="str">
        <f t="shared" si="7"/>
        <v/>
      </c>
      <c r="M63" s="339" t="str">
        <f t="shared" si="1"/>
        <v/>
      </c>
    </row>
    <row r="64" spans="1:16" ht="17.25" hidden="1">
      <c r="A64" s="13">
        <v>31.3</v>
      </c>
      <c r="B64" s="336" t="s">
        <v>81</v>
      </c>
      <c r="C64" s="464"/>
      <c r="D64" s="464"/>
      <c r="E64" s="464"/>
      <c r="F64" s="450">
        <f>+'Ekamut-caxs'!D63</f>
        <v>0</v>
      </c>
      <c r="G64" s="459"/>
      <c r="K64" s="339" t="str">
        <f t="shared" si="2"/>
        <v/>
      </c>
      <c r="L64" s="339" t="str">
        <f t="shared" si="7"/>
        <v/>
      </c>
      <c r="M64" s="339" t="str">
        <f t="shared" si="1"/>
        <v/>
      </c>
    </row>
    <row r="65" spans="1:16" s="76" customFormat="1" ht="17.25" customHeight="1">
      <c r="A65" s="51">
        <v>21</v>
      </c>
      <c r="B65" s="244" t="s">
        <v>36</v>
      </c>
      <c r="C65" s="327">
        <f>+F65</f>
        <v>1686.2</v>
      </c>
      <c r="D65" s="327">
        <f>+F65</f>
        <v>1686.2</v>
      </c>
      <c r="E65" s="327">
        <f>+F65</f>
        <v>1686.2</v>
      </c>
      <c r="F65" s="447">
        <f>+'Deb. ev kreditor'!D59-'Deb. ev kreditor'!D54</f>
        <v>1686.2</v>
      </c>
      <c r="G65" s="459"/>
      <c r="H65" s="92"/>
      <c r="I65" s="67"/>
      <c r="J65" s="67"/>
      <c r="K65" s="339" t="str">
        <f t="shared" si="2"/>
        <v/>
      </c>
      <c r="L65" s="339" t="str">
        <f t="shared" si="7"/>
        <v/>
      </c>
      <c r="M65" s="339" t="str">
        <f t="shared" si="1"/>
        <v/>
      </c>
      <c r="N65" s="75"/>
      <c r="O65" s="75"/>
      <c r="P65" s="75"/>
    </row>
    <row r="66" spans="1:16" s="76" customFormat="1" ht="16.5" hidden="1" customHeight="1">
      <c r="A66" s="51">
        <f>+A65+1</f>
        <v>22</v>
      </c>
      <c r="B66" s="337" t="s">
        <v>82</v>
      </c>
      <c r="C66" s="342"/>
      <c r="D66" s="342"/>
      <c r="E66" s="342"/>
      <c r="F66" s="447"/>
      <c r="G66" s="459"/>
      <c r="H66" s="467" t="s">
        <v>206</v>
      </c>
      <c r="I66" s="465"/>
      <c r="J66" s="466"/>
      <c r="K66" s="339" t="str">
        <f t="shared" si="2"/>
        <v/>
      </c>
      <c r="L66" s="339" t="str">
        <f t="shared" si="7"/>
        <v/>
      </c>
      <c r="M66" s="339" t="str">
        <f t="shared" si="1"/>
        <v/>
      </c>
      <c r="N66" s="75"/>
      <c r="O66" s="75"/>
      <c r="P66" s="75"/>
    </row>
    <row r="67" spans="1:16" s="59" customFormat="1" ht="17.25" hidden="1">
      <c r="A67" s="36" t="s">
        <v>54</v>
      </c>
      <c r="B67" s="62" t="s">
        <v>57</v>
      </c>
      <c r="C67" s="448">
        <f>C68+C75</f>
        <v>0</v>
      </c>
      <c r="D67" s="448">
        <f>D68+D75</f>
        <v>0</v>
      </c>
      <c r="E67" s="448">
        <f>E68+E75</f>
        <v>0</v>
      </c>
      <c r="F67" s="448">
        <f>F68+F75</f>
        <v>0</v>
      </c>
      <c r="G67" s="458"/>
      <c r="H67" s="465"/>
      <c r="I67" s="465"/>
      <c r="J67" s="466"/>
      <c r="K67" s="339" t="str">
        <f t="shared" si="2"/>
        <v/>
      </c>
      <c r="L67" s="339" t="str">
        <f t="shared" si="7"/>
        <v/>
      </c>
      <c r="M67" s="339" t="str">
        <f t="shared" si="1"/>
        <v/>
      </c>
      <c r="N67" s="58"/>
      <c r="O67" s="58"/>
      <c r="P67" s="58"/>
    </row>
    <row r="68" spans="1:16" s="55" customFormat="1" ht="16.5" hidden="1" customHeight="1">
      <c r="A68" s="453">
        <v>1</v>
      </c>
      <c r="B68" s="333" t="s">
        <v>86</v>
      </c>
      <c r="C68" s="342">
        <f>SUM(C69:C74)</f>
        <v>0</v>
      </c>
      <c r="D68" s="342">
        <f>SUM(D69:D74)</f>
        <v>0</v>
      </c>
      <c r="E68" s="342">
        <f>SUM(E69:E74)</f>
        <v>0</v>
      </c>
      <c r="F68" s="447">
        <f>SUM(F69:F74)</f>
        <v>0</v>
      </c>
      <c r="G68" s="459"/>
      <c r="H68" s="89"/>
      <c r="I68" s="80"/>
      <c r="J68" s="80"/>
      <c r="K68" s="339" t="str">
        <f t="shared" si="2"/>
        <v/>
      </c>
      <c r="L68" s="339" t="str">
        <f t="shared" si="7"/>
        <v/>
      </c>
      <c r="M68" s="339" t="str">
        <f t="shared" si="1"/>
        <v/>
      </c>
      <c r="N68" s="56"/>
      <c r="O68" s="56"/>
      <c r="P68" s="56"/>
    </row>
    <row r="69" spans="1:16" s="55" customFormat="1" ht="16.5" hidden="1" customHeight="1">
      <c r="A69" s="24">
        <v>1.1000000000000001</v>
      </c>
      <c r="B69" s="333" t="s">
        <v>83</v>
      </c>
      <c r="C69" s="342"/>
      <c r="D69" s="342"/>
      <c r="E69" s="342"/>
      <c r="F69" s="451"/>
      <c r="G69" s="459"/>
      <c r="H69" s="89"/>
      <c r="I69" s="80"/>
      <c r="J69" s="80"/>
      <c r="K69" s="339" t="str">
        <f t="shared" si="2"/>
        <v/>
      </c>
      <c r="L69" s="339" t="str">
        <f t="shared" si="7"/>
        <v/>
      </c>
      <c r="M69" s="339" t="str">
        <f t="shared" si="1"/>
        <v/>
      </c>
      <c r="N69" s="56"/>
      <c r="O69" s="56"/>
      <c r="P69" s="56"/>
    </row>
    <row r="70" spans="1:16" s="55" customFormat="1" ht="16.5" hidden="1" customHeight="1">
      <c r="A70" s="24">
        <v>1.2</v>
      </c>
      <c r="B70" s="333" t="s">
        <v>84</v>
      </c>
      <c r="C70" s="342"/>
      <c r="D70" s="342"/>
      <c r="E70" s="342"/>
      <c r="F70" s="451"/>
      <c r="G70" s="459"/>
      <c r="H70" s="89"/>
      <c r="I70" s="80"/>
      <c r="J70" s="80"/>
      <c r="K70" s="339" t="str">
        <f t="shared" si="2"/>
        <v/>
      </c>
      <c r="L70" s="339" t="str">
        <f t="shared" si="7"/>
        <v/>
      </c>
      <c r="M70" s="339" t="str">
        <f t="shared" si="1"/>
        <v/>
      </c>
      <c r="N70" s="56"/>
      <c r="O70" s="56"/>
      <c r="P70" s="56"/>
    </row>
    <row r="71" spans="1:16" s="55" customFormat="1" ht="16.5" hidden="1" customHeight="1">
      <c r="A71" s="24">
        <v>1.3</v>
      </c>
      <c r="B71" s="333" t="s">
        <v>85</v>
      </c>
      <c r="C71" s="342"/>
      <c r="D71" s="342"/>
      <c r="E71" s="342"/>
      <c r="F71" s="451"/>
      <c r="G71" s="459"/>
      <c r="H71" s="89"/>
      <c r="I71" s="80"/>
      <c r="J71" s="80"/>
      <c r="K71" s="339" t="str">
        <f t="shared" si="2"/>
        <v/>
      </c>
      <c r="L71" s="339" t="str">
        <f t="shared" si="7"/>
        <v/>
      </c>
      <c r="M71" s="339" t="str">
        <f t="shared" si="1"/>
        <v/>
      </c>
      <c r="N71" s="56"/>
      <c r="O71" s="56"/>
      <c r="P71" s="56"/>
    </row>
    <row r="72" spans="1:16" s="55" customFormat="1" ht="16.5" hidden="1" customHeight="1">
      <c r="A72" s="24">
        <v>1.4</v>
      </c>
      <c r="B72" s="333" t="s">
        <v>62</v>
      </c>
      <c r="C72" s="342"/>
      <c r="D72" s="342"/>
      <c r="E72" s="342"/>
      <c r="F72" s="451"/>
      <c r="G72" s="459"/>
      <c r="H72" s="89"/>
      <c r="I72" s="80"/>
      <c r="J72" s="80"/>
      <c r="K72" s="339" t="str">
        <f t="shared" si="2"/>
        <v/>
      </c>
      <c r="L72" s="339" t="str">
        <f t="shared" si="7"/>
        <v/>
      </c>
      <c r="M72" s="339" t="str">
        <f t="shared" si="1"/>
        <v/>
      </c>
      <c r="N72" s="56"/>
      <c r="O72" s="56"/>
      <c r="P72" s="56"/>
    </row>
    <row r="73" spans="1:16" s="56" customFormat="1" ht="16.5" hidden="1" customHeight="1">
      <c r="A73" s="24">
        <v>1.5</v>
      </c>
      <c r="B73" s="468" t="s">
        <v>63</v>
      </c>
      <c r="C73" s="342"/>
      <c r="D73" s="342"/>
      <c r="E73" s="342"/>
      <c r="F73" s="451"/>
      <c r="G73" s="460"/>
      <c r="H73" s="89"/>
      <c r="I73" s="80"/>
      <c r="J73" s="80"/>
      <c r="K73" s="366" t="str">
        <f t="shared" si="2"/>
        <v/>
      </c>
      <c r="L73" s="366" t="str">
        <f t="shared" si="7"/>
        <v/>
      </c>
      <c r="M73" s="366" t="str">
        <f t="shared" si="1"/>
        <v/>
      </c>
    </row>
    <row r="74" spans="1:16" s="56" customFormat="1" ht="16.5" hidden="1" customHeight="1">
      <c r="A74" s="24">
        <v>1.6</v>
      </c>
      <c r="B74" s="468"/>
      <c r="C74" s="342"/>
      <c r="D74" s="342"/>
      <c r="E74" s="342"/>
      <c r="F74" s="451"/>
      <c r="G74" s="460"/>
      <c r="H74" s="89" t="s">
        <v>121</v>
      </c>
      <c r="I74" s="80"/>
      <c r="J74" s="80"/>
      <c r="K74" s="366" t="str">
        <f t="shared" si="2"/>
        <v/>
      </c>
      <c r="L74" s="366" t="str">
        <f t="shared" si="7"/>
        <v/>
      </c>
      <c r="M74" s="366" t="str">
        <f t="shared" si="1"/>
        <v/>
      </c>
    </row>
    <row r="75" spans="1:16" s="55" customFormat="1" ht="16.5" hidden="1" customHeight="1">
      <c r="A75" s="453">
        <v>2</v>
      </c>
      <c r="B75" s="333" t="s">
        <v>87</v>
      </c>
      <c r="C75" s="342">
        <f t="shared" ref="C75:E75" si="9">SUM(C76:C78)</f>
        <v>0</v>
      </c>
      <c r="D75" s="342">
        <f t="shared" si="9"/>
        <v>0</v>
      </c>
      <c r="E75" s="342">
        <f t="shared" si="9"/>
        <v>0</v>
      </c>
      <c r="F75" s="447">
        <f>SUM(F76:F78)</f>
        <v>0</v>
      </c>
      <c r="G75" s="459"/>
      <c r="H75" s="89"/>
      <c r="I75" s="80"/>
      <c r="J75" s="80"/>
      <c r="K75" s="339" t="str">
        <f t="shared" si="2"/>
        <v/>
      </c>
      <c r="L75" s="339" t="str">
        <f t="shared" si="7"/>
        <v/>
      </c>
      <c r="M75" s="339" t="str">
        <f t="shared" si="1"/>
        <v/>
      </c>
      <c r="N75" s="56"/>
      <c r="O75" s="56"/>
      <c r="P75" s="56"/>
    </row>
    <row r="76" spans="1:16" s="55" customFormat="1" ht="16.5" hidden="1" customHeight="1">
      <c r="A76" s="24">
        <v>2.1</v>
      </c>
      <c r="B76" s="333" t="s">
        <v>59</v>
      </c>
      <c r="C76" s="342"/>
      <c r="D76" s="342"/>
      <c r="E76" s="342"/>
      <c r="F76" s="451"/>
      <c r="G76" s="459"/>
      <c r="H76" s="89"/>
      <c r="I76" s="80"/>
      <c r="J76" s="80"/>
      <c r="K76" s="339" t="str">
        <f t="shared" ref="K76:K82" si="10">IF((D76-C76)&lt;0, (0),"")</f>
        <v/>
      </c>
      <c r="L76" s="339" t="str">
        <f t="shared" si="7"/>
        <v/>
      </c>
      <c r="M76" s="339" t="str">
        <f t="shared" ref="M76:M82" si="11">IF((+F76-E76)&lt;0, (0),"")</f>
        <v/>
      </c>
      <c r="N76" s="56"/>
      <c r="O76" s="56"/>
      <c r="P76" s="56"/>
    </row>
    <row r="77" spans="1:16" s="55" customFormat="1" ht="16.5" hidden="1" customHeight="1">
      <c r="A77" s="24">
        <v>2.2000000000000002</v>
      </c>
      <c r="B77" s="333" t="s">
        <v>58</v>
      </c>
      <c r="C77" s="342"/>
      <c r="D77" s="342"/>
      <c r="E77" s="342"/>
      <c r="F77" s="451"/>
      <c r="G77" s="459"/>
      <c r="H77" s="89"/>
      <c r="I77" s="80"/>
      <c r="J77" s="80"/>
      <c r="K77" s="339" t="str">
        <f t="shared" si="10"/>
        <v/>
      </c>
      <c r="L77" s="339" t="str">
        <f t="shared" ref="L77:L82" si="12">IF((+E77-D77)&lt;0, (0),"")</f>
        <v/>
      </c>
      <c r="M77" s="339" t="str">
        <f t="shared" si="11"/>
        <v/>
      </c>
      <c r="N77" s="56"/>
      <c r="O77" s="56"/>
      <c r="P77" s="56"/>
    </row>
    <row r="78" spans="1:16" s="55" customFormat="1" ht="16.5" hidden="1" customHeight="1">
      <c r="A78" s="24">
        <v>2.2999999999999998</v>
      </c>
      <c r="B78" s="333" t="s">
        <v>48</v>
      </c>
      <c r="C78" s="342"/>
      <c r="D78" s="342"/>
      <c r="E78" s="342"/>
      <c r="F78" s="451"/>
      <c r="G78" s="459"/>
      <c r="H78" s="89"/>
      <c r="I78" s="80"/>
      <c r="J78" s="80"/>
      <c r="K78" s="339" t="str">
        <f t="shared" si="10"/>
        <v/>
      </c>
      <c r="L78" s="339" t="str">
        <f t="shared" si="12"/>
        <v/>
      </c>
      <c r="M78" s="339" t="str">
        <f t="shared" si="11"/>
        <v/>
      </c>
      <c r="N78" s="56"/>
      <c r="O78" s="56"/>
      <c r="P78" s="56"/>
    </row>
    <row r="79" spans="1:16" s="59" customFormat="1" ht="34.5" hidden="1">
      <c r="A79" s="36" t="s">
        <v>55</v>
      </c>
      <c r="B79" s="12" t="s">
        <v>150</v>
      </c>
      <c r="C79" s="448">
        <f t="shared" ref="C79:E79" si="13">SUM(C80:C81)</f>
        <v>0</v>
      </c>
      <c r="D79" s="448">
        <f t="shared" si="13"/>
        <v>0</v>
      </c>
      <c r="E79" s="448">
        <f t="shared" si="13"/>
        <v>0</v>
      </c>
      <c r="F79" s="448">
        <f>SUM(F80:F81)</f>
        <v>0</v>
      </c>
      <c r="G79" s="458"/>
      <c r="H79" s="93"/>
      <c r="I79" s="83"/>
      <c r="J79" s="83"/>
      <c r="K79" s="339" t="str">
        <f t="shared" si="10"/>
        <v/>
      </c>
      <c r="L79" s="339" t="str">
        <f t="shared" si="12"/>
        <v/>
      </c>
      <c r="M79" s="339" t="str">
        <f t="shared" si="11"/>
        <v/>
      </c>
      <c r="N79" s="58"/>
      <c r="O79" s="58"/>
      <c r="P79" s="58"/>
    </row>
    <row r="80" spans="1:16" s="74" customFormat="1" ht="17.25" hidden="1">
      <c r="A80" s="51">
        <v>1</v>
      </c>
      <c r="B80" s="251" t="s">
        <v>14</v>
      </c>
      <c r="C80" s="342"/>
      <c r="D80" s="342"/>
      <c r="E80" s="342"/>
      <c r="F80" s="451"/>
      <c r="G80" s="459"/>
      <c r="H80" s="90"/>
      <c r="I80" s="81"/>
      <c r="J80" s="81"/>
      <c r="K80" s="339" t="str">
        <f t="shared" si="10"/>
        <v/>
      </c>
      <c r="L80" s="339" t="str">
        <f t="shared" si="12"/>
        <v/>
      </c>
      <c r="M80" s="339" t="str">
        <f t="shared" si="11"/>
        <v/>
      </c>
      <c r="N80" s="73"/>
      <c r="O80" s="73"/>
      <c r="P80" s="73"/>
    </row>
    <row r="81" spans="1:16" s="73" customFormat="1" ht="17.25" hidden="1">
      <c r="A81" s="51">
        <v>2</v>
      </c>
      <c r="B81" s="334"/>
      <c r="C81" s="342"/>
      <c r="D81" s="342"/>
      <c r="E81" s="342"/>
      <c r="F81" s="451"/>
      <c r="G81" s="459"/>
      <c r="H81" s="85"/>
      <c r="I81" s="81"/>
      <c r="J81" s="81"/>
      <c r="K81" s="366" t="str">
        <f t="shared" si="10"/>
        <v/>
      </c>
      <c r="L81" s="366" t="str">
        <f t="shared" si="12"/>
        <v/>
      </c>
      <c r="M81" s="366" t="str">
        <f t="shared" si="11"/>
        <v/>
      </c>
    </row>
    <row r="82" spans="1:16" s="78" customFormat="1" ht="34.5">
      <c r="A82" s="11" t="s">
        <v>37</v>
      </c>
      <c r="B82" s="12" t="s">
        <v>38</v>
      </c>
      <c r="C82" s="448">
        <f>C12+C13-C24</f>
        <v>136.20000000000073</v>
      </c>
      <c r="D82" s="448">
        <f>D12+D13-D24</f>
        <v>0.20000000000436557</v>
      </c>
      <c r="E82" s="448">
        <f>E12+E13-E24</f>
        <v>0.70000000000436557</v>
      </c>
      <c r="F82" s="448">
        <f>F12+F13-F24</f>
        <v>4782.5533333333296</v>
      </c>
      <c r="G82" s="458"/>
      <c r="H82" s="567" t="s">
        <v>198</v>
      </c>
      <c r="I82" s="567"/>
      <c r="J82" s="257"/>
      <c r="K82" s="339">
        <f t="shared" si="10"/>
        <v>0</v>
      </c>
      <c r="L82" s="339" t="str">
        <f t="shared" si="12"/>
        <v/>
      </c>
      <c r="M82" s="339" t="str">
        <f t="shared" si="11"/>
        <v/>
      </c>
      <c r="N82" s="77"/>
      <c r="O82" s="77"/>
      <c r="P82" s="77"/>
    </row>
    <row r="83" spans="1:16" s="59" customFormat="1" ht="45" customHeight="1">
      <c r="A83" s="65"/>
      <c r="B83" s="66"/>
      <c r="C83" s="328"/>
      <c r="D83" s="328"/>
      <c r="E83" s="328"/>
      <c r="H83" s="262"/>
      <c r="I83" s="83"/>
      <c r="J83" s="83"/>
      <c r="K83" s="340" t="str">
        <f>IF((H83-F83)&lt;0, (0),"")</f>
        <v/>
      </c>
      <c r="L83" s="340" t="str">
        <f t="shared" ref="L83:M85" si="14">IF((I83-H83)&lt;0, (0),"")</f>
        <v/>
      </c>
      <c r="M83" s="340" t="str">
        <f t="shared" si="14"/>
        <v/>
      </c>
      <c r="N83" s="58"/>
      <c r="O83" s="58"/>
      <c r="P83" s="58"/>
    </row>
    <row r="84" spans="1:16" s="7" customFormat="1" ht="21.75" hidden="1" customHeight="1">
      <c r="B84" s="400" t="s">
        <v>2</v>
      </c>
      <c r="C84" s="329"/>
      <c r="D84" s="329"/>
      <c r="E84" s="445" t="str">
        <f>+'Ekamut-caxs'!D67</f>
        <v>Ա. Կարապետյան</v>
      </c>
      <c r="F84" s="445"/>
      <c r="G84" s="445"/>
      <c r="H84" s="162"/>
      <c r="I84" s="38"/>
      <c r="J84" s="38"/>
      <c r="K84" s="340" t="e">
        <f>IF((H84-E84)&lt;0, (0),"")</f>
        <v>#VALUE!</v>
      </c>
      <c r="L84" s="340" t="str">
        <f t="shared" si="14"/>
        <v/>
      </c>
      <c r="M84" s="340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377" t="s">
        <v>4</v>
      </c>
      <c r="C85" s="37"/>
      <c r="D85" s="37"/>
      <c r="E85" s="446" t="s">
        <v>91</v>
      </c>
      <c r="F85" s="446"/>
      <c r="G85" s="399"/>
      <c r="H85" s="163"/>
      <c r="I85" s="68"/>
      <c r="J85" s="68"/>
      <c r="K85" s="340"/>
      <c r="L85" s="340" t="str">
        <f t="shared" si="14"/>
        <v/>
      </c>
      <c r="M85" s="340" t="str">
        <f t="shared" si="14"/>
        <v/>
      </c>
      <c r="N85" s="2"/>
      <c r="O85" s="2"/>
      <c r="P85" s="2"/>
    </row>
    <row r="86" spans="1:16" s="3" customFormat="1" ht="22.5" hidden="1" customHeight="1">
      <c r="B86" s="401" t="s">
        <v>6</v>
      </c>
      <c r="C86" s="330"/>
      <c r="D86" s="330"/>
      <c r="E86" s="445" t="str">
        <f>+'Ekamut-caxs'!D69</f>
        <v>Հ. Թերզյան</v>
      </c>
      <c r="F86" s="445"/>
      <c r="G86" s="445"/>
      <c r="H86" s="225"/>
      <c r="I86" s="68"/>
      <c r="J86" s="68"/>
      <c r="K86" s="341"/>
      <c r="L86" s="341"/>
      <c r="M86" s="341"/>
      <c r="N86" s="2"/>
      <c r="O86" s="2"/>
      <c r="P86" s="2"/>
    </row>
    <row r="87" spans="1:16" s="3" customFormat="1" ht="12" hidden="1" customHeight="1">
      <c r="B87" s="378"/>
      <c r="C87" s="8"/>
      <c r="D87" s="8"/>
      <c r="E87" s="446" t="s">
        <v>91</v>
      </c>
      <c r="F87" s="446"/>
      <c r="G87" s="399"/>
      <c r="H87" s="163"/>
      <c r="I87" s="68"/>
      <c r="J87" s="68"/>
      <c r="K87" s="341"/>
      <c r="L87" s="341"/>
      <c r="M87" s="341"/>
      <c r="N87" s="2"/>
      <c r="O87" s="2"/>
      <c r="P87" s="2"/>
    </row>
    <row r="88" spans="1:16" s="3" customFormat="1" hidden="1">
      <c r="B88" s="378"/>
      <c r="C88" s="8" t="s">
        <v>188</v>
      </c>
      <c r="D88" s="8"/>
      <c r="E88" s="8"/>
      <c r="F88" s="60"/>
      <c r="G88" s="60"/>
      <c r="H88" s="263"/>
      <c r="I88" s="68"/>
      <c r="J88" s="68"/>
      <c r="K88" s="341"/>
      <c r="L88" s="341"/>
      <c r="M88" s="341"/>
      <c r="N88" s="2"/>
      <c r="O88" s="2"/>
      <c r="P88" s="2"/>
    </row>
    <row r="89" spans="1:16" s="372" customFormat="1" ht="36.75" customHeight="1">
      <c r="A89" s="615" t="s">
        <v>268</v>
      </c>
      <c r="B89" s="615"/>
      <c r="C89" s="373"/>
      <c r="F89" s="616" t="s">
        <v>269</v>
      </c>
    </row>
    <row r="90" spans="1:16" s="60" customFormat="1">
      <c r="B90" s="379"/>
      <c r="C90" s="331"/>
      <c r="D90" s="331"/>
      <c r="E90" s="331"/>
      <c r="H90" s="164"/>
      <c r="I90" s="68"/>
      <c r="J90" s="68"/>
      <c r="K90" s="341"/>
      <c r="L90" s="341"/>
      <c r="M90" s="341"/>
    </row>
    <row r="91" spans="1:16" s="60" customFormat="1">
      <c r="B91" s="379"/>
      <c r="C91" s="331"/>
      <c r="D91" s="331"/>
      <c r="E91" s="331"/>
      <c r="H91" s="164"/>
      <c r="I91" s="68"/>
      <c r="J91" s="68"/>
      <c r="K91" s="341"/>
      <c r="L91" s="341"/>
      <c r="M91" s="341"/>
    </row>
    <row r="92" spans="1:16" s="60" customFormat="1">
      <c r="B92" s="379"/>
      <c r="C92" s="331"/>
      <c r="D92" s="331"/>
      <c r="E92" s="331"/>
      <c r="H92" s="88"/>
      <c r="I92" s="68"/>
      <c r="J92" s="68"/>
      <c r="K92" s="341"/>
      <c r="L92" s="341"/>
      <c r="M92" s="341"/>
    </row>
    <row r="93" spans="1:16" s="60" customFormat="1">
      <c r="B93" s="379"/>
      <c r="C93" s="331"/>
      <c r="D93" s="331"/>
      <c r="E93" s="331"/>
      <c r="H93" s="88"/>
      <c r="I93" s="68"/>
      <c r="J93" s="68"/>
      <c r="K93" s="341"/>
      <c r="L93" s="341"/>
      <c r="M93" s="341"/>
    </row>
    <row r="94" spans="1:16" s="60" customFormat="1" ht="17.25">
      <c r="B94" s="379"/>
      <c r="C94" s="331"/>
      <c r="D94" s="331"/>
      <c r="E94" s="331"/>
      <c r="H94" s="88"/>
      <c r="I94" s="68"/>
      <c r="J94" s="68"/>
      <c r="K94" s="58"/>
      <c r="L94" s="58"/>
      <c r="M94" s="58"/>
    </row>
    <row r="95" spans="1:16" s="60" customFormat="1" ht="17.25">
      <c r="B95" s="379"/>
      <c r="C95" s="331"/>
      <c r="D95" s="331"/>
      <c r="E95" s="331"/>
      <c r="H95" s="88"/>
      <c r="I95" s="68"/>
      <c r="J95" s="68"/>
      <c r="K95" s="58"/>
      <c r="L95" s="58"/>
      <c r="M95" s="58"/>
    </row>
    <row r="96" spans="1:16" s="60" customFormat="1" ht="17.25">
      <c r="B96" s="379"/>
      <c r="C96" s="331"/>
      <c r="D96" s="331"/>
      <c r="E96" s="331"/>
      <c r="H96" s="88"/>
      <c r="I96" s="68"/>
      <c r="J96" s="68"/>
      <c r="K96" s="56"/>
      <c r="L96" s="56"/>
      <c r="M96" s="56"/>
    </row>
    <row r="97" spans="2:13" s="60" customFormat="1" ht="17.25">
      <c r="B97" s="379"/>
      <c r="C97" s="331"/>
      <c r="D97" s="331"/>
      <c r="E97" s="331"/>
      <c r="H97" s="88"/>
      <c r="I97" s="68"/>
      <c r="J97" s="68"/>
      <c r="K97" s="56"/>
      <c r="L97" s="56"/>
      <c r="M97" s="56"/>
    </row>
    <row r="98" spans="2:13" s="60" customFormat="1" ht="17.25">
      <c r="B98" s="379"/>
      <c r="C98" s="331"/>
      <c r="D98" s="331"/>
      <c r="E98" s="331"/>
      <c r="H98" s="88"/>
      <c r="I98" s="68"/>
      <c r="J98" s="68"/>
      <c r="K98" s="56"/>
      <c r="L98" s="56"/>
      <c r="M98" s="56"/>
    </row>
    <row r="99" spans="2:13" s="60" customFormat="1" ht="17.25">
      <c r="B99" s="379"/>
      <c r="C99" s="331"/>
      <c r="D99" s="331"/>
      <c r="E99" s="331"/>
      <c r="H99" s="88"/>
      <c r="I99" s="68"/>
      <c r="J99" s="68"/>
      <c r="K99" s="6"/>
      <c r="L99" s="6"/>
      <c r="M99" s="6"/>
    </row>
    <row r="100" spans="2:13" s="60" customFormat="1">
      <c r="B100" s="379"/>
      <c r="C100" s="331"/>
      <c r="D100" s="331"/>
      <c r="E100" s="331"/>
      <c r="H100" s="88"/>
      <c r="I100" s="68"/>
      <c r="J100" s="68"/>
      <c r="K100" s="2"/>
      <c r="L100" s="2"/>
      <c r="M100" s="2"/>
    </row>
    <row r="101" spans="2:13" s="60" customFormat="1">
      <c r="B101" s="379"/>
      <c r="C101" s="331"/>
      <c r="D101" s="331"/>
      <c r="E101" s="331"/>
      <c r="H101" s="88"/>
      <c r="I101" s="68"/>
      <c r="J101" s="68"/>
      <c r="K101" s="2"/>
      <c r="L101" s="2"/>
      <c r="M101" s="2"/>
    </row>
    <row r="102" spans="2:13" s="60" customFormat="1">
      <c r="B102" s="379"/>
      <c r="C102" s="331"/>
      <c r="D102" s="331"/>
      <c r="E102" s="331"/>
      <c r="H102" s="88"/>
      <c r="I102" s="68"/>
      <c r="J102" s="68"/>
      <c r="K102" s="2"/>
      <c r="L102" s="2"/>
      <c r="M102" s="2"/>
    </row>
    <row r="103" spans="2:13" s="60" customFormat="1">
      <c r="B103" s="379"/>
      <c r="C103" s="331"/>
      <c r="D103" s="331"/>
      <c r="E103" s="331"/>
      <c r="H103" s="88"/>
      <c r="I103" s="68"/>
      <c r="J103" s="68"/>
      <c r="K103" s="2"/>
      <c r="L103" s="2"/>
      <c r="M103" s="2"/>
    </row>
    <row r="104" spans="2:13" s="60" customFormat="1">
      <c r="B104" s="379"/>
      <c r="C104" s="331"/>
      <c r="D104" s="331"/>
      <c r="E104" s="331"/>
      <c r="H104" s="88"/>
      <c r="I104" s="68"/>
      <c r="J104" s="68"/>
      <c r="K104" s="2"/>
      <c r="L104" s="2"/>
      <c r="M104" s="2"/>
    </row>
    <row r="105" spans="2:13" s="60" customFormat="1" ht="17.25">
      <c r="B105" s="379"/>
      <c r="C105" s="331"/>
      <c r="D105" s="331"/>
      <c r="E105" s="331"/>
      <c r="H105" s="88"/>
      <c r="I105" s="68"/>
      <c r="J105" s="68"/>
      <c r="K105" s="39"/>
      <c r="L105" s="39"/>
      <c r="M105" s="236"/>
    </row>
    <row r="106" spans="2:13" s="60" customFormat="1">
      <c r="B106" s="379"/>
      <c r="C106" s="331"/>
      <c r="D106" s="331"/>
      <c r="E106" s="331"/>
      <c r="H106" s="88"/>
      <c r="I106" s="68"/>
      <c r="J106" s="68"/>
    </row>
    <row r="107" spans="2:13" s="60" customFormat="1">
      <c r="B107" s="379"/>
      <c r="C107" s="331"/>
      <c r="D107" s="331"/>
      <c r="E107" s="331"/>
      <c r="H107" s="88"/>
      <c r="I107" s="68"/>
      <c r="J107" s="68"/>
    </row>
    <row r="108" spans="2:13" s="60" customFormat="1">
      <c r="B108" s="379"/>
      <c r="C108" s="331"/>
      <c r="D108" s="331"/>
      <c r="E108" s="331"/>
      <c r="H108" s="88"/>
      <c r="I108" s="68"/>
      <c r="J108" s="68"/>
    </row>
    <row r="109" spans="2:13" s="60" customFormat="1">
      <c r="B109" s="379"/>
      <c r="C109" s="331"/>
      <c r="D109" s="331"/>
      <c r="E109" s="331"/>
      <c r="H109" s="88"/>
      <c r="I109" s="68"/>
      <c r="J109" s="68"/>
    </row>
    <row r="110" spans="2:13" s="60" customFormat="1">
      <c r="B110" s="379"/>
      <c r="C110" s="331"/>
      <c r="D110" s="331"/>
      <c r="E110" s="331"/>
      <c r="H110" s="88"/>
      <c r="I110" s="68"/>
      <c r="J110" s="68"/>
    </row>
    <row r="111" spans="2:13" s="60" customFormat="1">
      <c r="B111" s="379"/>
      <c r="C111" s="331"/>
      <c r="D111" s="331"/>
      <c r="E111" s="331"/>
      <c r="H111" s="88"/>
      <c r="I111" s="68"/>
      <c r="J111" s="68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4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22" zoomScaleSheetLayoutView="100" workbookViewId="0">
      <selection activeCell="E23" sqref="E23"/>
    </sheetView>
  </sheetViews>
  <sheetFormatPr defaultColWidth="9.140625" defaultRowHeight="13.5"/>
  <cols>
    <col min="1" max="1" width="4.85546875" style="20" customWidth="1"/>
    <col min="2" max="2" width="60" style="381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71" t="s">
        <v>52</v>
      </c>
      <c r="B1" s="571"/>
      <c r="C1" s="571"/>
      <c r="D1" s="571"/>
      <c r="E1" s="571"/>
      <c r="F1" s="571"/>
    </row>
    <row r="2" spans="1:18" s="18" customFormat="1" ht="20.25">
      <c r="A2" s="565" t="str">
        <f>+'Ekamut-caxs'!A7:D7</f>
        <v xml:space="preserve">«Երևանի հ ․83 մսուր-մանկապարտեզ» ՀՈԱԿ-ի </v>
      </c>
      <c r="B2" s="565"/>
      <c r="C2" s="565"/>
      <c r="D2" s="565"/>
      <c r="E2" s="565"/>
      <c r="F2" s="565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74" t="s">
        <v>231</v>
      </c>
      <c r="B3" s="574"/>
      <c r="C3" s="574"/>
      <c r="D3" s="574"/>
      <c r="E3" s="574"/>
      <c r="F3" s="574"/>
      <c r="G3" s="19"/>
      <c r="H3" s="19"/>
      <c r="I3" s="19"/>
    </row>
    <row r="4" spans="1:18">
      <c r="F4" s="21" t="s">
        <v>0</v>
      </c>
    </row>
    <row r="5" spans="1:18" ht="80.25" customHeight="1">
      <c r="A5" s="388" t="s">
        <v>3</v>
      </c>
      <c r="B5" s="49" t="s">
        <v>30</v>
      </c>
      <c r="C5" s="226" t="s">
        <v>212</v>
      </c>
      <c r="D5" s="226" t="s">
        <v>213</v>
      </c>
      <c r="E5" s="50" t="s">
        <v>49</v>
      </c>
      <c r="F5" s="280" t="s">
        <v>214</v>
      </c>
      <c r="H5" s="398" t="s">
        <v>247</v>
      </c>
    </row>
    <row r="6" spans="1:18" s="18" customFormat="1" ht="17.25">
      <c r="A6" s="47" t="s">
        <v>7</v>
      </c>
      <c r="B6" s="48" t="s">
        <v>143</v>
      </c>
      <c r="C6" s="259">
        <f>SUM(C7:C13,C16:C18)</f>
        <v>62555.4</v>
      </c>
      <c r="D6" s="259">
        <f>SUM(D7:D13,D16:D18)</f>
        <v>72895.8</v>
      </c>
      <c r="E6" s="259">
        <f t="shared" ref="E6:E59" si="0">D6-C6</f>
        <v>10340.400000000001</v>
      </c>
      <c r="F6" s="316"/>
      <c r="G6" s="45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2" customFormat="1" ht="18.75" customHeight="1">
      <c r="A7" s="44">
        <v>1</v>
      </c>
      <c r="B7" s="251" t="str">
        <f>+'Ekamut-caxs'!B11</f>
        <v>Սուբսիդիայից</v>
      </c>
      <c r="C7" s="248">
        <v>59025</v>
      </c>
      <c r="D7" s="249">
        <f>+'Ekamut-caxs'!D11</f>
        <v>69297.600000000006</v>
      </c>
      <c r="E7" s="249">
        <f t="shared" si="0"/>
        <v>10272.600000000006</v>
      </c>
      <c r="F7" s="248"/>
      <c r="G7" s="40"/>
      <c r="H7" s="40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spans="1:18" s="42" customFormat="1" ht="18.75" customHeight="1">
      <c r="A8" s="44">
        <f>+A7+1</f>
        <v>2</v>
      </c>
      <c r="B8" s="251" t="str">
        <f>+'Ekamut-caxs'!B12</f>
        <v xml:space="preserve">Վճարովի ծառայություններից </v>
      </c>
      <c r="C8" s="248"/>
      <c r="D8" s="249">
        <f>+'Ekamut-caxs'!D12</f>
        <v>0</v>
      </c>
      <c r="E8" s="249">
        <f>D8-C8</f>
        <v>0</v>
      </c>
      <c r="F8" s="248"/>
      <c r="G8" s="40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</row>
    <row r="9" spans="1:18" s="42" customFormat="1" ht="18.75" customHeight="1">
      <c r="A9" s="370">
        <f t="shared" ref="A9:A13" si="1">+A8+1</f>
        <v>3</v>
      </c>
      <c r="B9" s="251" t="str">
        <f>+'Ekamut-caxs'!B13</f>
        <v>Սպասարկման և կոմունալ համավճարներից</v>
      </c>
      <c r="C9" s="250"/>
      <c r="D9" s="249">
        <f>+'Ekamut-caxs'!D13</f>
        <v>0</v>
      </c>
      <c r="E9" s="249">
        <f t="shared" si="0"/>
        <v>0</v>
      </c>
      <c r="F9" s="248"/>
      <c r="G9" s="40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</row>
    <row r="10" spans="1:18" s="42" customFormat="1" ht="18.75" customHeight="1">
      <c r="A10" s="370">
        <f t="shared" si="1"/>
        <v>4</v>
      </c>
      <c r="B10" s="251" t="str">
        <f>+'Ekamut-caxs'!B14</f>
        <v>Ֆինանսական օգնությունից (օգնիր մանկապարտեզիդ)</v>
      </c>
      <c r="C10" s="250"/>
      <c r="D10" s="249">
        <f>+'Ekamut-caxs'!D14</f>
        <v>0</v>
      </c>
      <c r="E10" s="249">
        <f t="shared" si="0"/>
        <v>0</v>
      </c>
      <c r="F10" s="248"/>
      <c r="G10" s="40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</row>
    <row r="11" spans="1:18" s="42" customFormat="1" ht="18.75" customHeight="1">
      <c r="A11" s="370">
        <f t="shared" si="1"/>
        <v>5</v>
      </c>
      <c r="B11" s="251" t="str">
        <f>+'Ekamut-caxs'!B15</f>
        <v>Ֆինանսական օգնությունից</v>
      </c>
      <c r="C11" s="250"/>
      <c r="D11" s="249">
        <f>+'Ekamut-caxs'!D15</f>
        <v>0</v>
      </c>
      <c r="E11" s="249">
        <f t="shared" si="0"/>
        <v>0</v>
      </c>
      <c r="F11" s="248"/>
      <c r="G11" s="40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</row>
    <row r="12" spans="1:18" s="42" customFormat="1" ht="18.75" customHeight="1">
      <c r="A12" s="370">
        <f t="shared" si="1"/>
        <v>6</v>
      </c>
      <c r="B12" s="251" t="str">
        <f>+'Ekamut-caxs'!B16</f>
        <v>Չփոխանակվող գործարքներից (դրամաշնորհից)</v>
      </c>
      <c r="C12" s="250"/>
      <c r="D12" s="249">
        <f>+'Ekamut-caxs'!D16</f>
        <v>0</v>
      </c>
      <c r="E12" s="249">
        <f t="shared" si="0"/>
        <v>0</v>
      </c>
      <c r="F12" s="248"/>
      <c r="G12" s="40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</row>
    <row r="13" spans="1:18" s="42" customFormat="1" ht="18.75" customHeight="1">
      <c r="A13" s="370">
        <f t="shared" si="1"/>
        <v>7</v>
      </c>
      <c r="B13" s="251" t="str">
        <f>+'Ekamut-caxs'!B17</f>
        <v xml:space="preserve">Պայմանով ստացված ակտիվներից, այդ թվում՝  </v>
      </c>
      <c r="C13" s="252">
        <f>SUM(C14:C15)</f>
        <v>3530.4</v>
      </c>
      <c r="D13" s="252">
        <f>SUM(D14:D15)</f>
        <v>3598.2</v>
      </c>
      <c r="E13" s="249">
        <f t="shared" si="0"/>
        <v>67.799999999999727</v>
      </c>
      <c r="F13" s="248"/>
      <c r="G13" s="40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</row>
    <row r="14" spans="1:18" ht="18.75" customHeight="1">
      <c r="A14" s="24">
        <v>7.1</v>
      </c>
      <c r="B14" s="335" t="str">
        <f>+'Ekamut-caxs'!B18</f>
        <v xml:space="preserve">ոչ ընթացիկ </v>
      </c>
      <c r="C14" s="229">
        <v>3530.4</v>
      </c>
      <c r="D14" s="230">
        <f>+'Ekamut-caxs'!D18</f>
        <v>3598.2</v>
      </c>
      <c r="E14" s="230">
        <f t="shared" si="0"/>
        <v>67.799999999999727</v>
      </c>
      <c r="F14" s="231"/>
      <c r="G14" s="23"/>
    </row>
    <row r="15" spans="1:18" ht="18.75" customHeight="1">
      <c r="A15" s="24">
        <v>7.2</v>
      </c>
      <c r="B15" s="335" t="str">
        <f>+'Ekamut-caxs'!B19</f>
        <v xml:space="preserve">ընթացիկ </v>
      </c>
      <c r="C15" s="229"/>
      <c r="D15" s="230">
        <f>+'Ekamut-caxs'!D19</f>
        <v>0</v>
      </c>
      <c r="E15" s="230">
        <f t="shared" si="0"/>
        <v>0</v>
      </c>
      <c r="F15" s="231"/>
      <c r="G15" s="23"/>
    </row>
    <row r="16" spans="1:18" s="42" customFormat="1" ht="18.75" customHeight="1">
      <c r="A16" s="44">
        <f>+A13+1</f>
        <v>8</v>
      </c>
      <c r="B16" s="251" t="str">
        <f>+'Ekamut-caxs'!B20</f>
        <v>Բանկի տոկոսից</v>
      </c>
      <c r="C16" s="250"/>
      <c r="D16" s="249">
        <f>+'Ekamut-caxs'!D20</f>
        <v>0</v>
      </c>
      <c r="E16" s="249">
        <f t="shared" si="0"/>
        <v>0</v>
      </c>
      <c r="F16" s="248"/>
      <c r="G16" s="40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</row>
    <row r="17" spans="1:18" s="41" customFormat="1" ht="18.75" customHeight="1">
      <c r="A17" s="46">
        <f>+A16+1</f>
        <v>9</v>
      </c>
      <c r="B17" s="334">
        <f>+'Ekamut-caxs'!B21</f>
        <v>0</v>
      </c>
      <c r="C17" s="250"/>
      <c r="D17" s="248">
        <f>+'Ekamut-caxs'!D21</f>
        <v>0</v>
      </c>
      <c r="E17" s="248">
        <f>D17-C17</f>
        <v>0</v>
      </c>
      <c r="F17" s="248"/>
      <c r="G17" s="40"/>
    </row>
    <row r="18" spans="1:18" s="41" customFormat="1" ht="18.75" customHeight="1">
      <c r="A18" s="46">
        <f>+A17+1</f>
        <v>10</v>
      </c>
      <c r="B18" s="334">
        <f>+'Ekamut-caxs'!B22</f>
        <v>0</v>
      </c>
      <c r="C18" s="250"/>
      <c r="D18" s="248">
        <f>+'Ekamut-caxs'!D22</f>
        <v>0</v>
      </c>
      <c r="E18" s="248">
        <f>D18-C18</f>
        <v>0</v>
      </c>
      <c r="F18" s="248"/>
      <c r="G18" s="40" t="s">
        <v>227</v>
      </c>
    </row>
    <row r="19" spans="1:18" s="18" customFormat="1" ht="17.25">
      <c r="A19" s="47" t="s">
        <v>11</v>
      </c>
      <c r="B19" s="43" t="s">
        <v>144</v>
      </c>
      <c r="C19" s="260">
        <f>SUM(C20,C23:C29,C33:C55,C57:C58)</f>
        <v>62555.399999999994</v>
      </c>
      <c r="D19" s="260">
        <f>SUM(D20,D23:D29,D33:D55,D57:D58)</f>
        <v>72895.846666666679</v>
      </c>
      <c r="E19" s="259">
        <f t="shared" si="0"/>
        <v>10340.446666666685</v>
      </c>
      <c r="F19" s="316"/>
      <c r="G19" s="45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s="42" customFormat="1" ht="21" customHeight="1">
      <c r="A20" s="44">
        <v>1</v>
      </c>
      <c r="B20" s="334" t="str">
        <f>+'Ekamut-caxs'!B26</f>
        <v>Աշխատավարձի գծով</v>
      </c>
      <c r="C20" s="250">
        <v>37017.599999999999</v>
      </c>
      <c r="D20" s="252">
        <f>+'Ekamut-caxs'!D26</f>
        <v>42439.9</v>
      </c>
      <c r="E20" s="249">
        <f t="shared" si="0"/>
        <v>5422.3000000000029</v>
      </c>
      <c r="F20" s="248"/>
      <c r="G20" s="40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</row>
    <row r="21" spans="1:18" s="130" customFormat="1" ht="21" customHeight="1">
      <c r="A21" s="25">
        <v>1.1000000000000001</v>
      </c>
      <c r="B21" s="138" t="str">
        <f>+'Ekamut-caxs'!B27</f>
        <v>վճարովի ծառայության գծով</v>
      </c>
      <c r="C21" s="229"/>
      <c r="D21" s="253">
        <f>+'Ekamut-caxs'!D27</f>
        <v>0</v>
      </c>
      <c r="E21" s="230">
        <f>D21-C21</f>
        <v>0</v>
      </c>
      <c r="F21" s="231"/>
      <c r="G21" s="128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</row>
    <row r="22" spans="1:18" s="129" customFormat="1" ht="21" customHeight="1">
      <c r="A22" s="25">
        <v>1.2</v>
      </c>
      <c r="B22" s="382">
        <f>+'Ekamut-caxs'!B28</f>
        <v>0</v>
      </c>
      <c r="C22" s="229"/>
      <c r="D22" s="229">
        <f>+'Ekamut-caxs'!D28</f>
        <v>0</v>
      </c>
      <c r="E22" s="231">
        <f>D22-C22</f>
        <v>0</v>
      </c>
      <c r="F22" s="231"/>
      <c r="G22" s="128"/>
    </row>
    <row r="23" spans="1:18" s="42" customFormat="1" ht="21" customHeight="1">
      <c r="A23" s="44">
        <f>+A20+1</f>
        <v>2</v>
      </c>
      <c r="B23" s="251" t="str">
        <f>+'Ekamut-caxs'!B29</f>
        <v>Սննդի գծով</v>
      </c>
      <c r="C23" s="250">
        <v>12334.4</v>
      </c>
      <c r="D23" s="252">
        <f>+'Ekamut-caxs'!D29</f>
        <v>17647.68</v>
      </c>
      <c r="E23" s="249">
        <f t="shared" si="0"/>
        <v>5313.2800000000007</v>
      </c>
      <c r="F23" s="248"/>
      <c r="G23" s="40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</row>
    <row r="24" spans="1:18" s="42" customFormat="1" ht="21" customHeight="1">
      <c r="A24" s="44">
        <f>+A23+1</f>
        <v>3</v>
      </c>
      <c r="B24" s="251" t="str">
        <f>+'Ekamut-caxs'!B30</f>
        <v>Ջեռուցման գծով</v>
      </c>
      <c r="C24" s="250">
        <v>2994.4</v>
      </c>
      <c r="D24" s="252">
        <f>+'Ekamut-caxs'!D30</f>
        <v>3862.8</v>
      </c>
      <c r="E24" s="249">
        <f t="shared" si="0"/>
        <v>868.40000000000009</v>
      </c>
      <c r="F24" s="248"/>
      <c r="G24" s="40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</row>
    <row r="25" spans="1:18" s="42" customFormat="1" ht="21" customHeight="1">
      <c r="A25" s="370">
        <f t="shared" ref="A25:A29" si="2">+A24+1</f>
        <v>4</v>
      </c>
      <c r="B25" s="251" t="str">
        <f>+'Ekamut-caxs'!B31</f>
        <v>Էլեկտրաէներգիայի գծով</v>
      </c>
      <c r="C25" s="250">
        <v>2504.5</v>
      </c>
      <c r="D25" s="252">
        <f>+'Ekamut-caxs'!D31</f>
        <v>1802.8</v>
      </c>
      <c r="E25" s="249">
        <f t="shared" si="0"/>
        <v>-701.7</v>
      </c>
      <c r="F25" s="248"/>
      <c r="G25" s="40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</row>
    <row r="26" spans="1:18" s="42" customFormat="1" ht="21" customHeight="1">
      <c r="A26" s="370">
        <f t="shared" si="2"/>
        <v>5</v>
      </c>
      <c r="B26" s="251" t="str">
        <f>+'Ekamut-caxs'!B32</f>
        <v>Ջրմուղ-կոյուղու գծով</v>
      </c>
      <c r="C26" s="250">
        <v>463.8</v>
      </c>
      <c r="D26" s="252">
        <f>+'Ekamut-caxs'!D32</f>
        <v>465.3</v>
      </c>
      <c r="E26" s="249">
        <f t="shared" si="0"/>
        <v>1.5</v>
      </c>
      <c r="F26" s="248"/>
      <c r="G26" s="166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</row>
    <row r="27" spans="1:18" s="42" customFormat="1" ht="21" customHeight="1">
      <c r="A27" s="370">
        <f t="shared" si="2"/>
        <v>6</v>
      </c>
      <c r="B27" s="251" t="str">
        <f>+'Ekamut-caxs'!B33</f>
        <v>Աղբահանության գծով</v>
      </c>
      <c r="C27" s="250">
        <v>37.700000000000003</v>
      </c>
      <c r="D27" s="252">
        <f>+'Ekamut-caxs'!D33</f>
        <v>280.66666666666669</v>
      </c>
      <c r="E27" s="249">
        <f t="shared" si="0"/>
        <v>242.9666666666667</v>
      </c>
      <c r="F27" s="248"/>
      <c r="G27" s="40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</row>
    <row r="28" spans="1:18" s="42" customFormat="1" ht="21" customHeight="1">
      <c r="A28" s="370">
        <f t="shared" si="2"/>
        <v>7</v>
      </c>
      <c r="B28" s="251" t="str">
        <f>+'Ekamut-caxs'!B34</f>
        <v>Ախտաբանության գծով</v>
      </c>
      <c r="C28" s="250">
        <v>60</v>
      </c>
      <c r="D28" s="252">
        <f>+'Ekamut-caxs'!D34</f>
        <v>60</v>
      </c>
      <c r="E28" s="249">
        <f t="shared" si="0"/>
        <v>0</v>
      </c>
      <c r="F28" s="248"/>
      <c r="G28" s="40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</row>
    <row r="29" spans="1:18" s="42" customFormat="1" ht="21" customHeight="1">
      <c r="A29" s="370">
        <f t="shared" si="2"/>
        <v>8</v>
      </c>
      <c r="B29" s="251" t="str">
        <f>+'Ekamut-caxs'!B35</f>
        <v>Կապի գծով, այդ թվում`</v>
      </c>
      <c r="C29" s="252">
        <f>SUM(C30:C32)</f>
        <v>123.19999999999999</v>
      </c>
      <c r="D29" s="252">
        <f>SUM(D30:D32)</f>
        <v>140.9</v>
      </c>
      <c r="E29" s="249">
        <f t="shared" si="0"/>
        <v>17.700000000000017</v>
      </c>
      <c r="F29" s="248"/>
      <c r="G29" s="40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</row>
    <row r="30" spans="1:18" ht="21" customHeight="1">
      <c r="A30" s="24">
        <v>8.1</v>
      </c>
      <c r="B30" s="335" t="str">
        <f>+'Ekamut-caxs'!B36</f>
        <v>բաժանորդային վճար</v>
      </c>
      <c r="C30" s="229">
        <v>55.6</v>
      </c>
      <c r="D30" s="253">
        <f>+'Ekamut-caxs'!D36</f>
        <v>73.3</v>
      </c>
      <c r="E30" s="230">
        <f t="shared" si="0"/>
        <v>17.699999999999996</v>
      </c>
      <c r="F30" s="231"/>
      <c r="G30" s="23"/>
    </row>
    <row r="31" spans="1:18" ht="21" customHeight="1">
      <c r="A31" s="24">
        <v>8.1999999999999993</v>
      </c>
      <c r="B31" s="335" t="str">
        <f>+'Ekamut-caxs'!B37</f>
        <v>րոպեավճար</v>
      </c>
      <c r="C31" s="229">
        <v>10</v>
      </c>
      <c r="D31" s="253">
        <f>+'Ekamut-caxs'!D37</f>
        <v>10</v>
      </c>
      <c r="E31" s="230">
        <f t="shared" si="0"/>
        <v>0</v>
      </c>
      <c r="F31" s="231"/>
      <c r="G31" s="23"/>
    </row>
    <row r="32" spans="1:18" ht="21" customHeight="1">
      <c r="A32" s="24">
        <v>8.3000000000000007</v>
      </c>
      <c r="B32" s="335" t="str">
        <f>+'Ekamut-caxs'!B38</f>
        <v>ինտերնետ կապ</v>
      </c>
      <c r="C32" s="229">
        <v>57.6</v>
      </c>
      <c r="D32" s="253">
        <f>+'Ekamut-caxs'!D38</f>
        <v>57.6</v>
      </c>
      <c r="E32" s="230">
        <f t="shared" si="0"/>
        <v>0</v>
      </c>
      <c r="F32" s="231"/>
      <c r="G32" s="23"/>
    </row>
    <row r="33" spans="1:18" s="42" customFormat="1" ht="21" customHeight="1">
      <c r="A33" s="44">
        <f>+A29+1</f>
        <v>9</v>
      </c>
      <c r="B33" s="251" t="str">
        <f>+'Ekamut-caxs'!B39</f>
        <v>Բանկային ծառայության գծով</v>
      </c>
      <c r="C33" s="250">
        <v>5</v>
      </c>
      <c r="D33" s="252">
        <f>+'Ekamut-caxs'!D39</f>
        <v>0</v>
      </c>
      <c r="E33" s="249">
        <f t="shared" si="0"/>
        <v>-5</v>
      </c>
      <c r="F33" s="248"/>
      <c r="G33" s="40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</row>
    <row r="34" spans="1:18" s="42" customFormat="1" ht="21" customHeight="1">
      <c r="A34" s="44">
        <f>+A33+1</f>
        <v>10</v>
      </c>
      <c r="B34" s="251" t="str">
        <f>+'Ekamut-caxs'!B40</f>
        <v>Տնտեսական ապրանքների գծով</v>
      </c>
      <c r="C34" s="250">
        <v>798.1</v>
      </c>
      <c r="D34" s="252">
        <f>+'Ekamut-caxs'!D40</f>
        <v>800</v>
      </c>
      <c r="E34" s="249">
        <f t="shared" si="0"/>
        <v>1.8999999999999773</v>
      </c>
      <c r="F34" s="248"/>
      <c r="G34" s="39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</row>
    <row r="35" spans="1:18" s="42" customFormat="1" ht="21" customHeight="1">
      <c r="A35" s="370">
        <f t="shared" ref="A35:A55" si="3">+A34+1</f>
        <v>11</v>
      </c>
      <c r="B35" s="251" t="str">
        <f>+'Ekamut-caxs'!B41</f>
        <v>Գրասենյակային ապրանքների գծով</v>
      </c>
      <c r="C35" s="250">
        <v>246.7</v>
      </c>
      <c r="D35" s="252">
        <f>+'Ekamut-caxs'!D41</f>
        <v>300</v>
      </c>
      <c r="E35" s="249">
        <f t="shared" si="0"/>
        <v>53.300000000000011</v>
      </c>
      <c r="F35" s="248"/>
      <c r="G35" s="40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</row>
    <row r="36" spans="1:18" s="42" customFormat="1" ht="21" customHeight="1">
      <c r="A36" s="370">
        <f t="shared" si="3"/>
        <v>12</v>
      </c>
      <c r="B36" s="251" t="str">
        <f>+'Ekamut-caxs'!B42</f>
        <v>Փոքրարժեք կամ արագամաշ առարկաների գծով</v>
      </c>
      <c r="C36" s="250">
        <v>175.1</v>
      </c>
      <c r="D36" s="252">
        <f>+'Ekamut-caxs'!D42</f>
        <v>500</v>
      </c>
      <c r="E36" s="249">
        <f t="shared" si="0"/>
        <v>324.89999999999998</v>
      </c>
      <c r="F36" s="248"/>
      <c r="G36" s="40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  <row r="37" spans="1:18" s="42" customFormat="1" ht="21" customHeight="1">
      <c r="A37" s="370">
        <f t="shared" si="3"/>
        <v>13</v>
      </c>
      <c r="B37" s="251" t="str">
        <f>+'Ekamut-caxs'!B43</f>
        <v>Ուսումնական նյութերի գծով</v>
      </c>
      <c r="C37" s="250">
        <v>17.8</v>
      </c>
      <c r="D37" s="252">
        <f>+'Ekamut-caxs'!D43</f>
        <v>30</v>
      </c>
      <c r="E37" s="249">
        <f t="shared" si="0"/>
        <v>12.2</v>
      </c>
      <c r="F37" s="248"/>
      <c r="G37" s="40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</row>
    <row r="38" spans="1:18" s="42" customFormat="1" ht="21" customHeight="1">
      <c r="A38" s="370">
        <f t="shared" si="3"/>
        <v>14</v>
      </c>
      <c r="B38" s="251" t="str">
        <f>+'Ekamut-caxs'!B44</f>
        <v>Դեղորայքի գծով</v>
      </c>
      <c r="C38" s="250">
        <v>27.3</v>
      </c>
      <c r="D38" s="252">
        <f>+'Ekamut-caxs'!D44</f>
        <v>40</v>
      </c>
      <c r="E38" s="249">
        <f>D38-C38</f>
        <v>12.7</v>
      </c>
      <c r="F38" s="248"/>
      <c r="G38" s="40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</row>
    <row r="39" spans="1:18" s="42" customFormat="1" ht="20.25" customHeight="1">
      <c r="A39" s="370">
        <f t="shared" si="3"/>
        <v>15</v>
      </c>
      <c r="B39" s="251" t="str">
        <f>+'Ekamut-caxs'!B45</f>
        <v>Բուժ.ծառայության գծով</v>
      </c>
      <c r="C39" s="250"/>
      <c r="D39" s="252">
        <f>+'Ekamut-caxs'!D45</f>
        <v>0</v>
      </c>
      <c r="E39" s="249">
        <f t="shared" si="0"/>
        <v>0</v>
      </c>
      <c r="F39" s="248"/>
      <c r="G39" s="40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</row>
    <row r="40" spans="1:18" s="42" customFormat="1" ht="21" customHeight="1">
      <c r="A40" s="370">
        <f t="shared" si="3"/>
        <v>16</v>
      </c>
      <c r="B40" s="251" t="str">
        <f>+'Ekamut-caxs'!B46</f>
        <v>Ընթացիկ վերանորոգման գծով</v>
      </c>
      <c r="C40" s="248">
        <v>1800</v>
      </c>
      <c r="D40" s="252">
        <f>+'Ekamut-caxs'!D46</f>
        <v>300</v>
      </c>
      <c r="E40" s="249">
        <f t="shared" si="0"/>
        <v>-1500</v>
      </c>
      <c r="F40" s="248"/>
      <c r="G40" s="40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</row>
    <row r="41" spans="1:18" s="42" customFormat="1" ht="21" customHeight="1">
      <c r="A41" s="370">
        <f t="shared" si="3"/>
        <v>17</v>
      </c>
      <c r="B41" s="251" t="str">
        <f>+'Ekamut-caxs'!B47</f>
        <v>Ջեռուցման համակարգի սպասարկման գծով</v>
      </c>
      <c r="C41" s="248"/>
      <c r="D41" s="252">
        <f>+'Ekamut-caxs'!D47</f>
        <v>100</v>
      </c>
      <c r="E41" s="249">
        <f>D41-C41</f>
        <v>100</v>
      </c>
      <c r="F41" s="248"/>
      <c r="G41" s="40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</row>
    <row r="42" spans="1:18" s="42" customFormat="1" ht="21" customHeight="1">
      <c r="A42" s="370">
        <f t="shared" si="3"/>
        <v>18</v>
      </c>
      <c r="B42" s="251" t="str">
        <f>+'Ekamut-caxs'!B48</f>
        <v>Կաթսայատան սպասարկման գծով</v>
      </c>
      <c r="C42" s="248"/>
      <c r="D42" s="252">
        <f>+'Ekamut-caxs'!D48</f>
        <v>0</v>
      </c>
      <c r="E42" s="249">
        <f>D42-C42</f>
        <v>0</v>
      </c>
      <c r="F42" s="248"/>
      <c r="G42" s="40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</row>
    <row r="43" spans="1:18" s="42" customFormat="1" ht="21" customHeight="1">
      <c r="A43" s="370">
        <f t="shared" si="3"/>
        <v>19</v>
      </c>
      <c r="B43" s="251" t="str">
        <f>+'Ekamut-caxs'!B49</f>
        <v>Սպասարկման և կոմունալ համավճարների գծով</v>
      </c>
      <c r="C43" s="248"/>
      <c r="D43" s="252">
        <f>+'Ekamut-caxs'!D49</f>
        <v>0</v>
      </c>
      <c r="E43" s="249">
        <f>D43-C43</f>
        <v>0</v>
      </c>
      <c r="F43" s="248"/>
      <c r="G43" s="40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</row>
    <row r="44" spans="1:18" s="42" customFormat="1" ht="21" customHeight="1">
      <c r="A44" s="370">
        <f t="shared" si="3"/>
        <v>20</v>
      </c>
      <c r="B44" s="251" t="str">
        <f>+'Ekamut-caxs'!B50</f>
        <v>Գնումների համակարգողի ծառայության գծով</v>
      </c>
      <c r="C44" s="250">
        <v>57.5</v>
      </c>
      <c r="D44" s="252">
        <f>+'Ekamut-caxs'!D50</f>
        <v>105</v>
      </c>
      <c r="E44" s="249">
        <f t="shared" si="0"/>
        <v>47.5</v>
      </c>
      <c r="F44" s="248"/>
      <c r="G44" s="40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spans="1:18" s="42" customFormat="1" ht="21" customHeight="1">
      <c r="A45" s="370">
        <f t="shared" si="3"/>
        <v>21</v>
      </c>
      <c r="B45" s="251" t="str">
        <f>+'Ekamut-caxs'!B51</f>
        <v>Համակարգիչների տեխնիկական սպասարկման գծով</v>
      </c>
      <c r="C45" s="250">
        <v>3.5</v>
      </c>
      <c r="D45" s="252">
        <f>+'Ekamut-caxs'!D51</f>
        <v>17.5</v>
      </c>
      <c r="E45" s="249">
        <f t="shared" si="0"/>
        <v>14</v>
      </c>
      <c r="F45" s="248"/>
      <c r="G45" s="40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</row>
    <row r="46" spans="1:18" s="42" customFormat="1" ht="21.75" customHeight="1">
      <c r="A46" s="370">
        <f t="shared" si="3"/>
        <v>22</v>
      </c>
      <c r="B46" s="251" t="str">
        <f>+'Ekamut-caxs'!B52</f>
        <v>Համակարգչային ծրագրի և կայքի սպասարկման գծով</v>
      </c>
      <c r="C46" s="248">
        <v>95</v>
      </c>
      <c r="D46" s="252">
        <f>+'Ekamut-caxs'!D52</f>
        <v>95</v>
      </c>
      <c r="E46" s="249">
        <f t="shared" si="0"/>
        <v>0</v>
      </c>
      <c r="F46" s="248"/>
      <c r="G46" s="39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</row>
    <row r="47" spans="1:18" s="42" customFormat="1" ht="23.25" customHeight="1">
      <c r="A47" s="370">
        <f t="shared" si="3"/>
        <v>23</v>
      </c>
      <c r="B47" s="251" t="str">
        <f>+'Ekamut-caxs'!B53</f>
        <v>էլ․ստորագրության գծով</v>
      </c>
      <c r="C47" s="248">
        <v>3</v>
      </c>
      <c r="D47" s="252">
        <f>+'Ekamut-caxs'!D53</f>
        <v>3</v>
      </c>
      <c r="E47" s="249">
        <f t="shared" ref="E47:E58" si="4">D47-C47</f>
        <v>0</v>
      </c>
      <c r="F47" s="248"/>
      <c r="G47" s="40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</row>
    <row r="48" spans="1:18" s="42" customFormat="1" ht="21" customHeight="1">
      <c r="A48" s="370">
        <f t="shared" si="3"/>
        <v>24</v>
      </c>
      <c r="B48" s="251" t="str">
        <f>+'Ekamut-caxs'!B54</f>
        <v>Հայտարարության գծով</v>
      </c>
      <c r="C48" s="248"/>
      <c r="D48" s="252">
        <f>+'Ekamut-caxs'!D54</f>
        <v>0</v>
      </c>
      <c r="E48" s="249">
        <f t="shared" si="4"/>
        <v>0</v>
      </c>
      <c r="F48" s="248"/>
      <c r="G48" s="40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</row>
    <row r="49" spans="1:18" s="42" customFormat="1" ht="21" customHeight="1">
      <c r="A49" s="370">
        <f t="shared" si="3"/>
        <v>25</v>
      </c>
      <c r="B49" s="251" t="str">
        <f>+'Ekamut-caxs'!B55</f>
        <v>Բաժանորդագրության գծով</v>
      </c>
      <c r="C49" s="248"/>
      <c r="D49" s="252">
        <f>+'Ekamut-caxs'!D55</f>
        <v>0</v>
      </c>
      <c r="E49" s="249">
        <f t="shared" si="4"/>
        <v>0</v>
      </c>
      <c r="F49" s="248"/>
      <c r="G49" s="40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</row>
    <row r="50" spans="1:18" s="42" customFormat="1" ht="20.25" customHeight="1">
      <c r="A50" s="370">
        <f t="shared" si="3"/>
        <v>26</v>
      </c>
      <c r="B50" s="251" t="str">
        <f>+'Ekamut-caxs'!B56</f>
        <v>Վերապատրաստման գծով</v>
      </c>
      <c r="C50" s="248">
        <v>24</v>
      </c>
      <c r="D50" s="252">
        <f>+'Ekamut-caxs'!D56</f>
        <v>24</v>
      </c>
      <c r="E50" s="249">
        <f t="shared" si="4"/>
        <v>0</v>
      </c>
      <c r="F50" s="248"/>
      <c r="G50" s="40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</row>
    <row r="51" spans="1:18" s="42" customFormat="1" ht="21" customHeight="1">
      <c r="A51" s="370">
        <f t="shared" si="3"/>
        <v>27</v>
      </c>
      <c r="B51" s="251">
        <f>+'Ekamut-caxs'!B57</f>
        <v>0</v>
      </c>
      <c r="C51" s="248">
        <v>10</v>
      </c>
      <c r="D51" s="252">
        <f>+'Ekamut-caxs'!D57</f>
        <v>0</v>
      </c>
      <c r="E51" s="249">
        <f t="shared" si="4"/>
        <v>-10</v>
      </c>
      <c r="F51" s="248"/>
      <c r="G51" s="40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</row>
    <row r="52" spans="1:18" s="41" customFormat="1" ht="21" customHeight="1">
      <c r="A52" s="370">
        <f t="shared" si="3"/>
        <v>28</v>
      </c>
      <c r="B52" s="251">
        <f>+'Ekamut-caxs'!B58</f>
        <v>0</v>
      </c>
      <c r="C52" s="248"/>
      <c r="D52" s="250">
        <f>+'Ekamut-caxs'!D58</f>
        <v>0</v>
      </c>
      <c r="E52" s="248">
        <f t="shared" si="4"/>
        <v>0</v>
      </c>
      <c r="F52" s="248"/>
      <c r="G52" s="40"/>
    </row>
    <row r="53" spans="1:18" s="41" customFormat="1" ht="21" customHeight="1">
      <c r="A53" s="454">
        <f t="shared" si="3"/>
        <v>29</v>
      </c>
      <c r="B53" s="334">
        <f>+'Ekamut-caxs'!B59</f>
        <v>0</v>
      </c>
      <c r="C53" s="248"/>
      <c r="D53" s="250">
        <f>+'Ekamut-caxs'!D59</f>
        <v>0</v>
      </c>
      <c r="E53" s="248">
        <f>D53-C53</f>
        <v>0</v>
      </c>
      <c r="F53" s="248"/>
      <c r="G53" s="40"/>
    </row>
    <row r="54" spans="1:18" s="41" customFormat="1" ht="21" customHeight="1">
      <c r="A54" s="454">
        <f t="shared" si="3"/>
        <v>30</v>
      </c>
      <c r="B54" s="334">
        <f>+'Ekamut-caxs'!B60</f>
        <v>0</v>
      </c>
      <c r="C54" s="248"/>
      <c r="D54" s="250">
        <f>+'Ekamut-caxs'!D60</f>
        <v>0</v>
      </c>
      <c r="E54" s="248">
        <f>D54-C54</f>
        <v>0</v>
      </c>
      <c r="F54" s="248"/>
      <c r="G54" s="40" t="s">
        <v>120</v>
      </c>
    </row>
    <row r="55" spans="1:18" s="42" customFormat="1" ht="21" customHeight="1">
      <c r="A55" s="370">
        <f t="shared" si="3"/>
        <v>31</v>
      </c>
      <c r="B55" s="251" t="str">
        <f>+'Ekamut-caxs'!B61</f>
        <v>Հիմնական միջոցների մաշվածության գծով, որից՝</v>
      </c>
      <c r="C55" s="248">
        <v>3598.2</v>
      </c>
      <c r="D55" s="252">
        <f>+'Ekamut-caxs'!D61</f>
        <v>3598.2</v>
      </c>
      <c r="E55" s="249">
        <f t="shared" si="4"/>
        <v>0</v>
      </c>
      <c r="F55" s="248"/>
      <c r="G55" s="40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</row>
    <row r="56" spans="1:18" ht="20.25" customHeight="1">
      <c r="A56" s="25">
        <v>31.1</v>
      </c>
      <c r="B56" s="335" t="str">
        <f>+'Ekamut-caxs'!B62</f>
        <v>պայմանով (անհատույց) ստացված</v>
      </c>
      <c r="C56" s="231"/>
      <c r="D56" s="253">
        <f>+'Ekamut-caxs'!D62</f>
        <v>3598.2</v>
      </c>
      <c r="E56" s="230">
        <f t="shared" si="4"/>
        <v>3598.2</v>
      </c>
      <c r="F56" s="231"/>
      <c r="G56" s="131"/>
    </row>
    <row r="57" spans="1:18" s="42" customFormat="1" ht="21" customHeight="1">
      <c r="A57" s="44">
        <f>+A55+1</f>
        <v>32</v>
      </c>
      <c r="B57" s="251" t="str">
        <f>+'Ekamut-caxs'!B63</f>
        <v xml:space="preserve">Չփոխհատուցվող հարկերի գծով </v>
      </c>
      <c r="C57" s="248"/>
      <c r="D57" s="252">
        <f>+'Ekamut-caxs'!D63</f>
        <v>0</v>
      </c>
      <c r="E57" s="249">
        <f t="shared" si="4"/>
        <v>0</v>
      </c>
      <c r="F57" s="248"/>
      <c r="G57" s="40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</row>
    <row r="58" spans="1:18" s="42" customFormat="1" ht="21" customHeight="1">
      <c r="A58" s="44">
        <f>+A57+1</f>
        <v>33</v>
      </c>
      <c r="B58" s="251" t="str">
        <f>+'Ekamut-caxs'!B64</f>
        <v>Այլ ծախսերի գծով</v>
      </c>
      <c r="C58" s="248">
        <v>158.6</v>
      </c>
      <c r="D58" s="252">
        <f>+'Ekamut-caxs'!D64</f>
        <v>283.10000000000002</v>
      </c>
      <c r="E58" s="249">
        <f t="shared" si="4"/>
        <v>124.50000000000003</v>
      </c>
      <c r="F58" s="248"/>
      <c r="G58" s="40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</row>
    <row r="59" spans="1:18" s="31" customFormat="1" ht="17.25">
      <c r="A59" s="22"/>
      <c r="B59" s="383" t="s">
        <v>77</v>
      </c>
      <c r="C59" s="259">
        <f>C6-C19</f>
        <v>0</v>
      </c>
      <c r="D59" s="259">
        <f>D6-D19</f>
        <v>-4.6666666676173918E-2</v>
      </c>
      <c r="E59" s="259">
        <f t="shared" si="0"/>
        <v>-4.6666666676173918E-2</v>
      </c>
      <c r="F59" s="316"/>
      <c r="G59" s="29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</row>
    <row r="60" spans="1:18" s="31" customFormat="1" ht="45" customHeight="1">
      <c r="A60" s="32"/>
      <c r="B60" s="384"/>
      <c r="C60" s="33"/>
      <c r="D60" s="33"/>
      <c r="E60" s="33"/>
      <c r="F60" s="33"/>
      <c r="G60" s="29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</row>
    <row r="61" spans="1:18" ht="24.75" customHeight="1">
      <c r="B61" s="402" t="s">
        <v>2</v>
      </c>
      <c r="C61" s="403"/>
      <c r="D61" s="573" t="str">
        <f>+'Ekamut-caxs'!D67</f>
        <v>Ա. Կարապետյան</v>
      </c>
      <c r="E61" s="573"/>
      <c r="F61" s="278"/>
      <c r="G61" s="23"/>
    </row>
    <row r="62" spans="1:18" ht="9.75" customHeight="1">
      <c r="B62" s="404"/>
      <c r="C62" s="405"/>
      <c r="D62" s="572" t="s">
        <v>5</v>
      </c>
      <c r="E62" s="572"/>
      <c r="F62" s="279"/>
      <c r="G62" s="23"/>
    </row>
    <row r="63" spans="1:18" ht="24.75" customHeight="1">
      <c r="B63" s="402" t="s">
        <v>6</v>
      </c>
      <c r="C63" s="403"/>
      <c r="D63" s="573" t="str">
        <f>+'Ekamut-caxs'!D69</f>
        <v>Հ. Թերզյան</v>
      </c>
      <c r="E63" s="573"/>
      <c r="F63" s="278"/>
      <c r="G63" s="23"/>
    </row>
    <row r="64" spans="1:18" ht="11.25" customHeight="1">
      <c r="B64" s="406"/>
      <c r="C64" s="405"/>
      <c r="D64" s="572" t="s">
        <v>5</v>
      </c>
      <c r="E64" s="572"/>
      <c r="F64" s="279"/>
      <c r="G64" s="23"/>
    </row>
    <row r="65" spans="1:7" s="15" customFormat="1">
      <c r="A65" s="20"/>
      <c r="B65" s="407" t="s">
        <v>1</v>
      </c>
      <c r="C65" s="405"/>
      <c r="D65" s="405"/>
      <c r="E65" s="405"/>
      <c r="F65" s="34"/>
      <c r="G65" s="23"/>
    </row>
    <row r="66" spans="1:7" s="15" customFormat="1">
      <c r="A66" s="94"/>
      <c r="B66" s="386"/>
      <c r="C66" s="23"/>
      <c r="D66" s="23"/>
      <c r="E66" s="23"/>
      <c r="F66" s="23"/>
      <c r="G66" s="23"/>
    </row>
    <row r="67" spans="1:7" s="15" customFormat="1">
      <c r="A67" s="94"/>
      <c r="B67" s="386"/>
      <c r="C67" s="23"/>
      <c r="D67" s="23"/>
      <c r="E67" s="23"/>
      <c r="F67" s="23"/>
      <c r="G67" s="23"/>
    </row>
    <row r="68" spans="1:7" s="15" customFormat="1">
      <c r="A68" s="94"/>
      <c r="B68" s="386"/>
      <c r="C68" s="23"/>
      <c r="D68" s="23"/>
      <c r="E68" s="23"/>
      <c r="F68" s="23"/>
      <c r="G68" s="23"/>
    </row>
    <row r="69" spans="1:7" s="15" customFormat="1">
      <c r="A69" s="94"/>
      <c r="B69" s="386"/>
      <c r="C69" s="23"/>
      <c r="D69" s="23"/>
      <c r="E69" s="23"/>
      <c r="F69" s="23"/>
      <c r="G69" s="23"/>
    </row>
    <row r="70" spans="1:7" s="15" customFormat="1">
      <c r="A70" s="94"/>
      <c r="B70" s="386"/>
      <c r="C70" s="23"/>
      <c r="D70" s="23"/>
      <c r="E70" s="23"/>
      <c r="F70" s="23"/>
    </row>
    <row r="71" spans="1:7" s="15" customFormat="1">
      <c r="A71" s="94"/>
      <c r="B71" s="386"/>
      <c r="C71" s="23"/>
      <c r="D71" s="23"/>
      <c r="E71" s="23"/>
      <c r="F71" s="23"/>
    </row>
    <row r="72" spans="1:7" s="15" customFormat="1">
      <c r="A72" s="94"/>
      <c r="B72" s="386"/>
      <c r="C72" s="23"/>
      <c r="D72" s="23"/>
      <c r="E72" s="23"/>
      <c r="F72" s="23"/>
    </row>
    <row r="73" spans="1:7" s="15" customFormat="1">
      <c r="A73" s="94"/>
      <c r="B73" s="19"/>
    </row>
    <row r="74" spans="1:7" s="15" customFormat="1">
      <c r="A74" s="94"/>
      <c r="B74" s="19"/>
    </row>
    <row r="75" spans="1:7" s="15" customFormat="1">
      <c r="A75" s="94"/>
      <c r="B75" s="19"/>
    </row>
    <row r="76" spans="1:7" s="15" customFormat="1">
      <c r="A76" s="94"/>
      <c r="B76" s="19"/>
    </row>
    <row r="77" spans="1:7" s="15" customFormat="1">
      <c r="A77" s="94"/>
      <c r="B77" s="19"/>
    </row>
    <row r="78" spans="1:7" s="15" customFormat="1">
      <c r="A78" s="94"/>
      <c r="B78" s="19"/>
    </row>
    <row r="79" spans="1:7" s="15" customFormat="1">
      <c r="A79" s="94"/>
      <c r="B79" s="19"/>
    </row>
    <row r="80" spans="1:7" s="15" customFormat="1">
      <c r="A80" s="94"/>
      <c r="B80" s="19"/>
    </row>
    <row r="81" spans="1:2" s="15" customFormat="1">
      <c r="A81" s="94"/>
      <c r="B81" s="19"/>
    </row>
    <row r="82" spans="1:2" s="15" customFormat="1">
      <c r="A82" s="94"/>
      <c r="B82" s="19"/>
    </row>
    <row r="83" spans="1:2" s="15" customFormat="1">
      <c r="A83" s="94"/>
      <c r="B83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view="pageBreakPreview" topLeftCell="A7" zoomScaleSheetLayoutView="100" workbookViewId="0">
      <selection activeCell="E23" sqref="E23"/>
    </sheetView>
  </sheetViews>
  <sheetFormatPr defaultColWidth="9.140625" defaultRowHeight="13.5"/>
  <cols>
    <col min="1" max="1" width="6.140625" style="16" customWidth="1"/>
    <col min="2" max="2" width="59.85546875" style="381" customWidth="1"/>
    <col min="3" max="3" width="15.7109375" style="16" customWidth="1"/>
    <col min="4" max="4" width="14.140625" style="16" customWidth="1"/>
    <col min="5" max="5" width="18.28515625" style="16" customWidth="1"/>
    <col min="6" max="6" width="45.7109375" style="16" customWidth="1"/>
    <col min="7" max="7" width="9.140625" style="108"/>
    <col min="8" max="8" width="14.5703125" style="94" customWidth="1"/>
    <col min="9" max="13" width="9.140625" style="94"/>
    <col min="14" max="20" width="9.140625" style="102"/>
    <col min="21" max="16384" width="9.140625" style="16"/>
  </cols>
  <sheetData>
    <row r="1" spans="1:20" ht="23.25" customHeight="1">
      <c r="A1" s="571" t="s">
        <v>78</v>
      </c>
      <c r="B1" s="571"/>
      <c r="C1" s="571"/>
      <c r="D1" s="571"/>
      <c r="E1" s="571"/>
      <c r="F1" s="571"/>
    </row>
    <row r="2" spans="1:20" s="18" customFormat="1" ht="20.25">
      <c r="A2" s="565" t="str">
        <f>+'Ekamut-caxs'!A7:D7</f>
        <v xml:space="preserve">«Երևանի հ ․83 մսուր-մանկապարտեզ» ՀՈԱԿ-ի </v>
      </c>
      <c r="B2" s="565"/>
      <c r="C2" s="565"/>
      <c r="D2" s="565"/>
      <c r="E2" s="565"/>
      <c r="F2" s="565"/>
      <c r="G2" s="87"/>
      <c r="H2" s="4"/>
      <c r="I2" s="95"/>
      <c r="J2" s="95"/>
      <c r="K2" s="95"/>
      <c r="L2" s="95"/>
      <c r="M2" s="95"/>
      <c r="N2" s="103"/>
      <c r="O2" s="103"/>
      <c r="P2" s="103"/>
      <c r="Q2" s="103"/>
      <c r="R2" s="103"/>
      <c r="S2" s="103"/>
      <c r="T2" s="103"/>
    </row>
    <row r="3" spans="1:20" ht="39" customHeight="1">
      <c r="A3" s="574" t="s">
        <v>232</v>
      </c>
      <c r="B3" s="574"/>
      <c r="C3" s="574"/>
      <c r="D3" s="574"/>
      <c r="E3" s="574"/>
      <c r="F3" s="574"/>
      <c r="G3" s="109"/>
      <c r="H3" s="96"/>
      <c r="I3" s="96"/>
      <c r="J3" s="96"/>
      <c r="K3" s="96"/>
      <c r="L3" s="96"/>
    </row>
    <row r="4" spans="1:20" s="18" customFormat="1" ht="18" customHeight="1">
      <c r="A4" s="9"/>
      <c r="B4" s="387"/>
      <c r="F4" s="10" t="s">
        <v>42</v>
      </c>
      <c r="G4" s="110"/>
      <c r="H4" s="95"/>
      <c r="I4" s="95"/>
      <c r="J4" s="95"/>
      <c r="K4" s="95"/>
      <c r="L4" s="95"/>
      <c r="M4" s="95"/>
      <c r="N4" s="103"/>
      <c r="O4" s="103"/>
      <c r="P4" s="103"/>
      <c r="Q4" s="103"/>
      <c r="R4" s="103"/>
      <c r="S4" s="103"/>
      <c r="T4" s="103"/>
    </row>
    <row r="5" spans="1:20" s="26" customFormat="1" ht="75.75" customHeight="1">
      <c r="A5" s="69" t="s">
        <v>3</v>
      </c>
      <c r="B5" s="71" t="s">
        <v>30</v>
      </c>
      <c r="C5" s="226" t="s">
        <v>212</v>
      </c>
      <c r="D5" s="226" t="s">
        <v>213</v>
      </c>
      <c r="E5" s="70" t="s">
        <v>49</v>
      </c>
      <c r="F5" s="280" t="str">
        <f>+'Ekamutneri hamematakan'!F5</f>
        <v>Ծանոթություն նախատեսվող ցուցանիշների վերաբերյալ</v>
      </c>
      <c r="G5" s="15"/>
      <c r="H5" s="398" t="s">
        <v>247</v>
      </c>
      <c r="I5" s="97"/>
      <c r="J5" s="97"/>
      <c r="K5" s="97"/>
      <c r="L5" s="97"/>
      <c r="M5" s="97"/>
      <c r="N5" s="104"/>
      <c r="O5" s="104"/>
      <c r="P5" s="104"/>
      <c r="Q5" s="104"/>
      <c r="R5" s="104"/>
      <c r="S5" s="104"/>
      <c r="T5" s="104"/>
    </row>
    <row r="6" spans="1:20" s="18" customFormat="1" ht="41.25" customHeight="1">
      <c r="A6" s="11" t="s">
        <v>7</v>
      </c>
      <c r="B6" s="12" t="s">
        <v>31</v>
      </c>
      <c r="C6" s="232">
        <v>774.4</v>
      </c>
      <c r="D6" s="232">
        <v>6185.7</v>
      </c>
      <c r="E6" s="245">
        <f t="shared" ref="E6:E65" si="0">D6-C6</f>
        <v>5411.3</v>
      </c>
      <c r="F6" s="232"/>
      <c r="G6" s="110"/>
      <c r="H6" s="95"/>
      <c r="I6" s="95"/>
      <c r="J6" s="95"/>
      <c r="K6" s="95"/>
      <c r="L6" s="95"/>
      <c r="M6" s="95"/>
      <c r="N6" s="103"/>
      <c r="O6" s="103"/>
      <c r="P6" s="103"/>
      <c r="Q6" s="103"/>
      <c r="R6" s="103"/>
      <c r="S6" s="103"/>
      <c r="T6" s="103"/>
    </row>
    <row r="7" spans="1:20" s="18" customFormat="1" ht="38.25" customHeight="1">
      <c r="A7" s="11" t="s">
        <v>11</v>
      </c>
      <c r="B7" s="12" t="s">
        <v>79</v>
      </c>
      <c r="C7" s="245">
        <f>SUM(C8,C9:C19)</f>
        <v>64348.9</v>
      </c>
      <c r="D7" s="245">
        <f>SUM(D8,D9:D19)</f>
        <v>69297.600000000006</v>
      </c>
      <c r="E7" s="245">
        <f>D7-C7</f>
        <v>4948.7000000000044</v>
      </c>
      <c r="F7" s="232"/>
      <c r="G7" s="110"/>
      <c r="H7" s="95"/>
      <c r="I7" s="95"/>
      <c r="J7" s="95"/>
      <c r="K7" s="95"/>
      <c r="L7" s="95"/>
      <c r="M7" s="95"/>
      <c r="N7" s="103"/>
      <c r="O7" s="103"/>
      <c r="P7" s="103"/>
      <c r="Q7" s="103"/>
      <c r="R7" s="103"/>
      <c r="S7" s="103"/>
      <c r="T7" s="103"/>
    </row>
    <row r="8" spans="1:20" s="42" customFormat="1" ht="17.25" customHeight="1">
      <c r="A8" s="44">
        <v>1</v>
      </c>
      <c r="B8" s="333" t="str">
        <f>+'Dramakan hosqer'!B14</f>
        <v>Սուբսիդիայից</v>
      </c>
      <c r="C8" s="242">
        <v>63894.6</v>
      </c>
      <c r="D8" s="243">
        <f>+'Dramakan hosqer'!F14</f>
        <v>69297.600000000006</v>
      </c>
      <c r="E8" s="243">
        <f>D8-C8</f>
        <v>5403.0000000000073</v>
      </c>
      <c r="F8" s="242"/>
      <c r="G8" s="111"/>
      <c r="H8" s="98"/>
      <c r="I8" s="98"/>
      <c r="J8" s="98"/>
      <c r="K8" s="98"/>
      <c r="L8" s="98"/>
      <c r="M8" s="98"/>
      <c r="N8" s="105"/>
      <c r="O8" s="105"/>
      <c r="P8" s="105"/>
      <c r="Q8" s="105"/>
      <c r="R8" s="105"/>
      <c r="S8" s="105"/>
      <c r="T8" s="105"/>
    </row>
    <row r="9" spans="1:20" s="42" customFormat="1" ht="17.25" customHeight="1">
      <c r="A9" s="44">
        <f>+A8+1</f>
        <v>2</v>
      </c>
      <c r="B9" s="333" t="str">
        <f>+'Dramakan hosqer'!B15</f>
        <v xml:space="preserve">Վճարովի ծառայություններից </v>
      </c>
      <c r="C9" s="242"/>
      <c r="D9" s="243">
        <f>+'Dramakan hosqer'!F15</f>
        <v>0</v>
      </c>
      <c r="E9" s="243">
        <f t="shared" si="0"/>
        <v>0</v>
      </c>
      <c r="F9" s="242"/>
      <c r="G9" s="111"/>
      <c r="H9" s="98"/>
      <c r="I9" s="98"/>
      <c r="J9" s="98"/>
      <c r="K9" s="98"/>
      <c r="L9" s="98"/>
      <c r="M9" s="98"/>
      <c r="N9" s="105"/>
      <c r="O9" s="105"/>
      <c r="P9" s="105"/>
      <c r="Q9" s="105"/>
      <c r="R9" s="105"/>
      <c r="S9" s="105"/>
      <c r="T9" s="105"/>
    </row>
    <row r="10" spans="1:20" s="42" customFormat="1" ht="17.25" customHeight="1">
      <c r="A10" s="370">
        <f t="shared" ref="A10:A15" si="1">+A9+1</f>
        <v>3</v>
      </c>
      <c r="B10" s="333" t="str">
        <f>+'Dramakan hosqer'!B16</f>
        <v>Սպասարկման և կոմունալ համավճարներից</v>
      </c>
      <c r="C10" s="242"/>
      <c r="D10" s="243">
        <f>+'Dramakan hosqer'!F16</f>
        <v>0</v>
      </c>
      <c r="E10" s="243">
        <f t="shared" si="0"/>
        <v>0</v>
      </c>
      <c r="F10" s="242"/>
      <c r="G10" s="111"/>
      <c r="H10" s="98"/>
      <c r="I10" s="98"/>
      <c r="J10" s="98"/>
      <c r="K10" s="98"/>
      <c r="L10" s="98"/>
      <c r="M10" s="98"/>
      <c r="N10" s="105"/>
      <c r="O10" s="105"/>
      <c r="P10" s="105"/>
      <c r="Q10" s="105"/>
      <c r="R10" s="105"/>
      <c r="S10" s="105"/>
      <c r="T10" s="105"/>
    </row>
    <row r="11" spans="1:20" s="42" customFormat="1" ht="17.25" customHeight="1">
      <c r="A11" s="370">
        <f t="shared" si="1"/>
        <v>4</v>
      </c>
      <c r="B11" s="333" t="str">
        <f>+'Dramakan hosqer'!B17</f>
        <v>Ֆինանսական օգնությունից (օգնիր մանկապարտեզիդ)</v>
      </c>
      <c r="C11" s="242"/>
      <c r="D11" s="243">
        <f>+'Dramakan hosqer'!F17</f>
        <v>0</v>
      </c>
      <c r="E11" s="243">
        <f t="shared" si="0"/>
        <v>0</v>
      </c>
      <c r="F11" s="242"/>
      <c r="G11" s="111"/>
      <c r="H11" s="98"/>
      <c r="I11" s="98"/>
      <c r="J11" s="98"/>
      <c r="K11" s="98"/>
      <c r="L11" s="98"/>
      <c r="M11" s="98"/>
      <c r="N11" s="105"/>
      <c r="O11" s="105"/>
      <c r="P11" s="105"/>
      <c r="Q11" s="105"/>
      <c r="R11" s="105"/>
      <c r="S11" s="105"/>
      <c r="T11" s="105"/>
    </row>
    <row r="12" spans="1:20" s="42" customFormat="1" ht="17.25" customHeight="1">
      <c r="A12" s="370">
        <f t="shared" si="1"/>
        <v>5</v>
      </c>
      <c r="B12" s="333" t="str">
        <f>+'Dramakan hosqer'!B18</f>
        <v>Ֆինանսական օգնությունից</v>
      </c>
      <c r="C12" s="242"/>
      <c r="D12" s="243">
        <f>+'Dramakan hosqer'!F18</f>
        <v>0</v>
      </c>
      <c r="E12" s="243">
        <f t="shared" si="0"/>
        <v>0</v>
      </c>
      <c r="F12" s="242"/>
      <c r="G12" s="111"/>
      <c r="H12" s="98"/>
      <c r="I12" s="98"/>
      <c r="J12" s="98"/>
      <c r="K12" s="98"/>
      <c r="L12" s="98"/>
      <c r="M12" s="98"/>
      <c r="N12" s="105"/>
      <c r="O12" s="105"/>
      <c r="P12" s="105"/>
      <c r="Q12" s="105"/>
      <c r="R12" s="105"/>
      <c r="S12" s="105"/>
      <c r="T12" s="105"/>
    </row>
    <row r="13" spans="1:20" s="42" customFormat="1" ht="17.25" customHeight="1">
      <c r="A13" s="370">
        <f t="shared" si="1"/>
        <v>6</v>
      </c>
      <c r="B13" s="333" t="str">
        <f>+'Dramakan hosqer'!B19</f>
        <v>Չփոխանակվող գործարքներից (դրամաշնորհից)</v>
      </c>
      <c r="C13" s="242"/>
      <c r="D13" s="243">
        <f>+'Dramakan hosqer'!F19</f>
        <v>0</v>
      </c>
      <c r="E13" s="243">
        <f t="shared" si="0"/>
        <v>0</v>
      </c>
      <c r="F13" s="242"/>
      <c r="G13" s="111"/>
      <c r="H13" s="98"/>
      <c r="I13" s="98"/>
      <c r="J13" s="98"/>
      <c r="K13" s="98"/>
      <c r="L13" s="98"/>
      <c r="M13" s="98"/>
      <c r="N13" s="105"/>
      <c r="O13" s="105"/>
      <c r="P13" s="105"/>
      <c r="Q13" s="105"/>
      <c r="R13" s="105"/>
      <c r="S13" s="105"/>
      <c r="T13" s="105"/>
    </row>
    <row r="14" spans="1:20" s="42" customFormat="1" ht="17.25" customHeight="1">
      <c r="A14" s="370">
        <f t="shared" si="1"/>
        <v>7</v>
      </c>
      <c r="B14" s="333" t="str">
        <f>+'Dramakan hosqer'!B20</f>
        <v>Դեբիտորական պարտքերից</v>
      </c>
      <c r="C14" s="242"/>
      <c r="D14" s="243">
        <f>+'Dramakan hosqer'!F20</f>
        <v>0</v>
      </c>
      <c r="E14" s="243">
        <f t="shared" si="0"/>
        <v>0</v>
      </c>
      <c r="F14" s="242"/>
      <c r="G14" s="111"/>
      <c r="H14" s="98"/>
      <c r="I14" s="98"/>
      <c r="J14" s="98"/>
      <c r="K14" s="98"/>
      <c r="L14" s="98"/>
      <c r="M14" s="98"/>
      <c r="N14" s="105"/>
      <c r="O14" s="105"/>
      <c r="P14" s="105"/>
      <c r="Q14" s="105"/>
      <c r="R14" s="105"/>
      <c r="S14" s="105"/>
      <c r="T14" s="105"/>
    </row>
    <row r="15" spans="1:20" s="42" customFormat="1" ht="17.25" customHeight="1">
      <c r="A15" s="370">
        <f t="shared" si="1"/>
        <v>8</v>
      </c>
      <c r="B15" s="333" t="str">
        <f>+'Dramakan hosqer'!B21</f>
        <v>Բանկի տոկոսից</v>
      </c>
      <c r="C15" s="242"/>
      <c r="D15" s="243">
        <f>+'Dramakan hosqer'!F21</f>
        <v>0</v>
      </c>
      <c r="E15" s="243">
        <f>D15-C15</f>
        <v>0</v>
      </c>
      <c r="F15" s="242"/>
      <c r="G15" s="111"/>
      <c r="H15" s="98"/>
      <c r="I15" s="98"/>
      <c r="J15" s="98"/>
      <c r="K15" s="98"/>
      <c r="L15" s="98"/>
      <c r="M15" s="98"/>
      <c r="N15" s="105"/>
      <c r="O15" s="105"/>
      <c r="P15" s="105"/>
      <c r="Q15" s="105"/>
      <c r="R15" s="105"/>
      <c r="S15" s="105"/>
      <c r="T15" s="105"/>
    </row>
    <row r="16" spans="1:20" s="42" customFormat="1" ht="17.25" customHeight="1">
      <c r="A16" s="477"/>
      <c r="B16" s="333"/>
      <c r="C16" s="451"/>
      <c r="D16" s="447"/>
      <c r="E16" s="447"/>
      <c r="F16" s="451"/>
      <c r="G16" s="111"/>
      <c r="H16" s="98"/>
      <c r="I16" s="98"/>
      <c r="J16" s="98"/>
      <c r="K16" s="98"/>
      <c r="L16" s="98"/>
      <c r="M16" s="98"/>
      <c r="N16" s="105"/>
      <c r="O16" s="105"/>
      <c r="P16" s="105"/>
      <c r="Q16" s="105"/>
      <c r="R16" s="105"/>
      <c r="S16" s="105"/>
      <c r="T16" s="105"/>
    </row>
    <row r="17" spans="1:20" s="41" customFormat="1" ht="17.25" customHeight="1">
      <c r="A17" s="454">
        <f>+A15+1</f>
        <v>9</v>
      </c>
      <c r="B17" s="468">
        <f>+'Dramakan hosqer'!B22</f>
        <v>0</v>
      </c>
      <c r="C17" s="451"/>
      <c r="D17" s="451">
        <f>+'Dramakan hosqer'!F22</f>
        <v>0</v>
      </c>
      <c r="E17" s="451">
        <f t="shared" si="0"/>
        <v>0</v>
      </c>
      <c r="F17" s="451"/>
      <c r="G17" s="111"/>
      <c r="H17" s="98"/>
      <c r="I17" s="98"/>
      <c r="J17" s="98"/>
      <c r="K17" s="98"/>
      <c r="L17" s="98"/>
      <c r="M17" s="98"/>
      <c r="N17" s="105"/>
      <c r="O17" s="105"/>
      <c r="P17" s="105"/>
      <c r="Q17" s="105"/>
      <c r="R17" s="105"/>
      <c r="S17" s="105"/>
      <c r="T17" s="105"/>
    </row>
    <row r="18" spans="1:20" s="41" customFormat="1" ht="17.25" customHeight="1">
      <c r="A18" s="477">
        <v>10</v>
      </c>
      <c r="B18" s="468" t="s">
        <v>264</v>
      </c>
      <c r="C18" s="451">
        <v>454.3</v>
      </c>
      <c r="D18" s="451"/>
      <c r="E18" s="451"/>
      <c r="F18" s="451"/>
      <c r="G18" s="111"/>
      <c r="H18" s="98"/>
      <c r="I18" s="98"/>
      <c r="J18" s="98"/>
      <c r="K18" s="98"/>
      <c r="L18" s="98"/>
      <c r="M18" s="98"/>
      <c r="N18" s="105"/>
      <c r="O18" s="105"/>
      <c r="P18" s="105"/>
      <c r="Q18" s="105"/>
      <c r="R18" s="105"/>
      <c r="S18" s="105"/>
      <c r="T18" s="105"/>
    </row>
    <row r="19" spans="1:20" s="41" customFormat="1" ht="17.25" customHeight="1">
      <c r="A19" s="454">
        <v>11</v>
      </c>
      <c r="B19" s="468">
        <f>+'Dramakan hosqer'!B23</f>
        <v>0</v>
      </c>
      <c r="C19" s="451"/>
      <c r="D19" s="451">
        <f>+'Dramakan hosqer'!F23</f>
        <v>0</v>
      </c>
      <c r="E19" s="451">
        <f>D19-C19</f>
        <v>0</v>
      </c>
      <c r="F19" s="451"/>
      <c r="G19" s="85" t="s">
        <v>227</v>
      </c>
      <c r="H19" s="98"/>
      <c r="I19" s="98"/>
      <c r="J19" s="98"/>
      <c r="K19" s="98"/>
      <c r="L19" s="98"/>
      <c r="M19" s="98"/>
      <c r="N19" s="105"/>
      <c r="O19" s="105"/>
      <c r="P19" s="105"/>
      <c r="Q19" s="105"/>
      <c r="R19" s="105"/>
      <c r="S19" s="105"/>
      <c r="T19" s="105"/>
    </row>
    <row r="20" spans="1:20" s="18" customFormat="1" ht="36" customHeight="1">
      <c r="A20" s="11" t="s">
        <v>33</v>
      </c>
      <c r="B20" s="12" t="s">
        <v>80</v>
      </c>
      <c r="C20" s="245">
        <f>+C21+C64+C76</f>
        <v>58937.7</v>
      </c>
      <c r="D20" s="245">
        <f>+D21+D64+D76</f>
        <v>70700.746666666673</v>
      </c>
      <c r="E20" s="245">
        <f t="shared" si="0"/>
        <v>11763.046666666676</v>
      </c>
      <c r="F20" s="232"/>
      <c r="G20" s="110"/>
      <c r="H20" s="95"/>
      <c r="I20" s="95"/>
      <c r="J20" s="95"/>
      <c r="K20" s="95"/>
      <c r="L20" s="95"/>
      <c r="M20" s="95"/>
      <c r="N20" s="103"/>
      <c r="O20" s="103"/>
      <c r="P20" s="103"/>
      <c r="Q20" s="103"/>
      <c r="R20" s="103"/>
      <c r="S20" s="103"/>
      <c r="T20" s="103"/>
    </row>
    <row r="21" spans="1:20" s="18" customFormat="1" ht="21" customHeight="1">
      <c r="A21" s="14" t="s">
        <v>53</v>
      </c>
      <c r="B21" s="12" t="s">
        <v>56</v>
      </c>
      <c r="C21" s="245">
        <f>SUM(C22,C25:C31,C35:C58,C62:C63)</f>
        <v>58678.7</v>
      </c>
      <c r="D21" s="245">
        <f>SUM(D22,D25:D31,D35:D58,D62:D63)</f>
        <v>70700.746666666673</v>
      </c>
      <c r="E21" s="245">
        <f t="shared" si="0"/>
        <v>12022.046666666676</v>
      </c>
      <c r="F21" s="232"/>
      <c r="G21" s="110"/>
      <c r="H21" s="95"/>
      <c r="I21" s="95"/>
      <c r="J21" s="95"/>
      <c r="K21" s="95"/>
      <c r="L21" s="95"/>
      <c r="M21" s="95"/>
      <c r="N21" s="103"/>
      <c r="O21" s="103"/>
      <c r="P21" s="103"/>
      <c r="Q21" s="103"/>
      <c r="R21" s="103"/>
      <c r="S21" s="103"/>
      <c r="T21" s="103"/>
    </row>
    <row r="22" spans="1:20" s="42" customFormat="1" ht="18" customHeight="1">
      <c r="A22" s="44">
        <v>1</v>
      </c>
      <c r="B22" s="334" t="str">
        <f>+'Dramakan hosqer'!B26</f>
        <v>Աշխատավարձի գծով</v>
      </c>
      <c r="C22" s="242">
        <v>36937.5</v>
      </c>
      <c r="D22" s="243">
        <f>+'Dramakan hosqer'!F26</f>
        <v>42439.9</v>
      </c>
      <c r="E22" s="243">
        <f t="shared" si="0"/>
        <v>5502.4000000000015</v>
      </c>
      <c r="F22" s="242"/>
      <c r="G22" s="111"/>
      <c r="H22" s="98"/>
      <c r="I22" s="98"/>
      <c r="J22" s="98"/>
      <c r="K22" s="98"/>
      <c r="L22" s="98"/>
      <c r="M22" s="98"/>
      <c r="N22" s="105"/>
      <c r="O22" s="105"/>
      <c r="P22" s="105"/>
      <c r="Q22" s="105"/>
      <c r="R22" s="105"/>
      <c r="S22" s="105"/>
      <c r="T22" s="105"/>
    </row>
    <row r="23" spans="1:20" ht="17.25" customHeight="1">
      <c r="A23" s="24">
        <v>1.1000000000000001</v>
      </c>
      <c r="B23" s="365" t="str">
        <f>+'Dramakan hosqer'!B27</f>
        <v>վճարովի ծառայության գծով</v>
      </c>
      <c r="C23" s="233"/>
      <c r="D23" s="247">
        <f>+'Dramakan hosqer'!F27</f>
        <v>0</v>
      </c>
      <c r="E23" s="247">
        <f t="shared" si="0"/>
        <v>0</v>
      </c>
      <c r="F23" s="233"/>
    </row>
    <row r="24" spans="1:20" ht="18" customHeight="1">
      <c r="A24" s="24">
        <v>1.2</v>
      </c>
      <c r="B24" s="365">
        <f>+'Dramakan hosqer'!B28</f>
        <v>0</v>
      </c>
      <c r="C24" s="233"/>
      <c r="D24" s="247">
        <f>+'Dramakan hosqer'!F28</f>
        <v>0</v>
      </c>
      <c r="E24" s="247">
        <f t="shared" si="0"/>
        <v>0</v>
      </c>
      <c r="F24" s="233"/>
    </row>
    <row r="25" spans="1:20" s="42" customFormat="1" ht="18" customHeight="1">
      <c r="A25" s="44">
        <f>+A22+1</f>
        <v>2</v>
      </c>
      <c r="B25" s="251" t="str">
        <f>+'Dramakan hosqer'!B29</f>
        <v>Սննդի գծով</v>
      </c>
      <c r="C25" s="242">
        <v>12335.3</v>
      </c>
      <c r="D25" s="243">
        <f>+'Dramakan hosqer'!F29</f>
        <v>17647.68</v>
      </c>
      <c r="E25" s="243">
        <f t="shared" si="0"/>
        <v>5312.380000000001</v>
      </c>
      <c r="F25" s="242"/>
      <c r="G25" s="40"/>
      <c r="H25" s="98"/>
      <c r="I25" s="98"/>
      <c r="J25" s="98"/>
      <c r="K25" s="98"/>
      <c r="L25" s="98"/>
      <c r="M25" s="98"/>
      <c r="N25" s="105"/>
      <c r="O25" s="105"/>
      <c r="P25" s="105"/>
      <c r="Q25" s="105"/>
      <c r="R25" s="105"/>
      <c r="S25" s="105"/>
      <c r="T25" s="105"/>
    </row>
    <row r="26" spans="1:20" s="42" customFormat="1" ht="18" customHeight="1">
      <c r="A26" s="44">
        <f>+A25+1</f>
        <v>3</v>
      </c>
      <c r="B26" s="251" t="str">
        <f>+'Dramakan hosqer'!B30</f>
        <v>Ջեռուցման գծով</v>
      </c>
      <c r="C26" s="242">
        <v>3018.1</v>
      </c>
      <c r="D26" s="243">
        <f>+'Dramakan hosqer'!F30</f>
        <v>3862.8</v>
      </c>
      <c r="E26" s="243">
        <f t="shared" si="0"/>
        <v>844.70000000000027</v>
      </c>
      <c r="F26" s="242"/>
      <c r="G26" s="111"/>
      <c r="H26" s="98"/>
      <c r="I26" s="98"/>
      <c r="J26" s="98"/>
      <c r="K26" s="98"/>
      <c r="L26" s="98"/>
      <c r="M26" s="98"/>
      <c r="N26" s="105"/>
      <c r="O26" s="105"/>
      <c r="P26" s="105"/>
      <c r="Q26" s="105"/>
      <c r="R26" s="105"/>
      <c r="S26" s="105"/>
      <c r="T26" s="105"/>
    </row>
    <row r="27" spans="1:20" s="42" customFormat="1" ht="18" customHeight="1">
      <c r="A27" s="370">
        <f t="shared" ref="A27:A31" si="2">+A26+1</f>
        <v>4</v>
      </c>
      <c r="B27" s="251" t="str">
        <f>+'Dramakan hosqer'!B31</f>
        <v>Էլեկտրաէներգիայի գծով</v>
      </c>
      <c r="C27" s="242">
        <v>1708.7</v>
      </c>
      <c r="D27" s="243">
        <f>+'Dramakan hosqer'!F31</f>
        <v>1802.8</v>
      </c>
      <c r="E27" s="243">
        <f t="shared" si="0"/>
        <v>94.099999999999909</v>
      </c>
      <c r="F27" s="242"/>
      <c r="G27" s="111"/>
      <c r="H27" s="98"/>
      <c r="I27" s="98"/>
      <c r="J27" s="98"/>
      <c r="K27" s="98"/>
      <c r="L27" s="98"/>
      <c r="M27" s="98"/>
      <c r="N27" s="105"/>
      <c r="O27" s="105"/>
      <c r="P27" s="105"/>
      <c r="Q27" s="105"/>
      <c r="R27" s="105"/>
      <c r="S27" s="105"/>
      <c r="T27" s="105"/>
    </row>
    <row r="28" spans="1:20" s="42" customFormat="1" ht="18" customHeight="1">
      <c r="A28" s="370">
        <f t="shared" si="2"/>
        <v>5</v>
      </c>
      <c r="B28" s="251" t="str">
        <f>+'Dramakan hosqer'!B32</f>
        <v>Ջրմուղ-կոյուղու գծով</v>
      </c>
      <c r="C28" s="242">
        <v>249.1</v>
      </c>
      <c r="D28" s="243">
        <f>+'Dramakan hosqer'!F32</f>
        <v>465.3</v>
      </c>
      <c r="E28" s="243">
        <f t="shared" si="0"/>
        <v>216.20000000000002</v>
      </c>
      <c r="F28" s="242"/>
      <c r="G28" s="111"/>
      <c r="H28" s="98"/>
      <c r="I28" s="98"/>
      <c r="J28" s="98"/>
      <c r="K28" s="98"/>
      <c r="L28" s="98"/>
      <c r="M28" s="98"/>
      <c r="N28" s="105"/>
      <c r="O28" s="105"/>
      <c r="P28" s="105"/>
      <c r="Q28" s="105"/>
      <c r="R28" s="105"/>
      <c r="S28" s="105"/>
      <c r="T28" s="105"/>
    </row>
    <row r="29" spans="1:20" s="42" customFormat="1" ht="18" customHeight="1">
      <c r="A29" s="370">
        <f t="shared" si="2"/>
        <v>6</v>
      </c>
      <c r="B29" s="251" t="str">
        <f>+'Dramakan hosqer'!B33</f>
        <v>Աղբահանության գծով</v>
      </c>
      <c r="C29" s="242">
        <v>37.700000000000003</v>
      </c>
      <c r="D29" s="243">
        <f>+'Dramakan hosqer'!F33</f>
        <v>280.66666666666669</v>
      </c>
      <c r="E29" s="243">
        <f t="shared" si="0"/>
        <v>242.9666666666667</v>
      </c>
      <c r="F29" s="242"/>
      <c r="G29" s="111"/>
      <c r="H29" s="98"/>
      <c r="I29" s="98"/>
      <c r="J29" s="98"/>
      <c r="K29" s="98"/>
      <c r="L29" s="98"/>
      <c r="M29" s="98"/>
      <c r="N29" s="105"/>
      <c r="O29" s="105"/>
      <c r="P29" s="105"/>
      <c r="Q29" s="105"/>
      <c r="R29" s="105"/>
      <c r="S29" s="105"/>
      <c r="T29" s="105"/>
    </row>
    <row r="30" spans="1:20" s="42" customFormat="1" ht="16.5" customHeight="1">
      <c r="A30" s="370">
        <f t="shared" si="2"/>
        <v>7</v>
      </c>
      <c r="B30" s="251" t="str">
        <f>+'Dramakan hosqer'!B34</f>
        <v>Ախտաբանության գծով</v>
      </c>
      <c r="C30" s="242">
        <v>55</v>
      </c>
      <c r="D30" s="243">
        <f>+'Dramakan hosqer'!F34</f>
        <v>60</v>
      </c>
      <c r="E30" s="243">
        <f t="shared" si="0"/>
        <v>5</v>
      </c>
      <c r="F30" s="242"/>
      <c r="G30" s="112"/>
      <c r="H30" s="99"/>
      <c r="I30" s="99"/>
      <c r="J30" s="98"/>
      <c r="K30" s="98"/>
      <c r="L30" s="98"/>
      <c r="M30" s="98"/>
      <c r="N30" s="105"/>
      <c r="O30" s="105"/>
      <c r="P30" s="105"/>
      <c r="Q30" s="105"/>
      <c r="R30" s="105"/>
      <c r="S30" s="105"/>
      <c r="T30" s="105"/>
    </row>
    <row r="31" spans="1:20" s="42" customFormat="1" ht="17.25">
      <c r="A31" s="370">
        <f t="shared" si="2"/>
        <v>8</v>
      </c>
      <c r="B31" s="251" t="str">
        <f>+'Dramakan hosqer'!B35</f>
        <v>Կապի գծով, այդ թվում`</v>
      </c>
      <c r="C31" s="243">
        <f>SUM(C32:C34)</f>
        <v>121.69999999999999</v>
      </c>
      <c r="D31" s="243">
        <f>SUM(D32:D34)</f>
        <v>140.9</v>
      </c>
      <c r="E31" s="243">
        <f t="shared" si="0"/>
        <v>19.200000000000017</v>
      </c>
      <c r="F31" s="242"/>
      <c r="G31" s="111"/>
      <c r="H31" s="98"/>
      <c r="I31" s="98"/>
      <c r="J31" s="98"/>
      <c r="K31" s="98"/>
      <c r="L31" s="98"/>
      <c r="M31" s="98"/>
      <c r="N31" s="105"/>
      <c r="O31" s="105"/>
      <c r="P31" s="105"/>
      <c r="Q31" s="105"/>
      <c r="R31" s="105"/>
      <c r="S31" s="105"/>
      <c r="T31" s="105"/>
    </row>
    <row r="32" spans="1:20" ht="18" customHeight="1">
      <c r="A32" s="24">
        <v>8.1</v>
      </c>
      <c r="B32" s="335" t="str">
        <f>+'Dramakan hosqer'!B36</f>
        <v>բաժանորդային վճար</v>
      </c>
      <c r="C32" s="233">
        <v>73.3</v>
      </c>
      <c r="D32" s="247">
        <f>+'Dramakan hosqer'!F36</f>
        <v>73.3</v>
      </c>
      <c r="E32" s="247">
        <f t="shared" si="0"/>
        <v>0</v>
      </c>
      <c r="F32" s="233"/>
    </row>
    <row r="33" spans="1:20" s="31" customFormat="1" ht="18" customHeight="1">
      <c r="A33" s="24">
        <v>8.1999999999999993</v>
      </c>
      <c r="B33" s="335" t="str">
        <f>+'Dramakan hosqer'!B37</f>
        <v>րոպեավճար</v>
      </c>
      <c r="C33" s="233">
        <v>10</v>
      </c>
      <c r="D33" s="247">
        <f>+'Dramakan hosqer'!F37</f>
        <v>10</v>
      </c>
      <c r="E33" s="247">
        <f t="shared" si="0"/>
        <v>0</v>
      </c>
      <c r="F33" s="233"/>
      <c r="G33" s="113"/>
      <c r="H33" s="100"/>
      <c r="I33" s="100"/>
      <c r="J33" s="100"/>
      <c r="K33" s="100"/>
      <c r="L33" s="100"/>
      <c r="M33" s="100"/>
      <c r="N33" s="106"/>
      <c r="O33" s="106"/>
      <c r="P33" s="106"/>
      <c r="Q33" s="106"/>
      <c r="R33" s="106"/>
      <c r="S33" s="106"/>
      <c r="T33" s="106"/>
    </row>
    <row r="34" spans="1:20" ht="18" customHeight="1">
      <c r="A34" s="24">
        <v>8.3000000000000007</v>
      </c>
      <c r="B34" s="335" t="str">
        <f>+'Dramakan hosqer'!B38</f>
        <v>ինտերնետ կապ</v>
      </c>
      <c r="C34" s="233">
        <v>38.4</v>
      </c>
      <c r="D34" s="247">
        <f>+'Dramakan hosqer'!F38</f>
        <v>57.6</v>
      </c>
      <c r="E34" s="247">
        <f t="shared" si="0"/>
        <v>19.200000000000003</v>
      </c>
      <c r="F34" s="233"/>
      <c r="I34" s="115"/>
    </row>
    <row r="35" spans="1:20" s="42" customFormat="1" ht="18" customHeight="1">
      <c r="A35" s="44">
        <f>+A31+1</f>
        <v>9</v>
      </c>
      <c r="B35" s="251" t="str">
        <f>+'Dramakan hosqer'!B39</f>
        <v>Բանկային ծառայության գծով</v>
      </c>
      <c r="C35" s="242">
        <v>5</v>
      </c>
      <c r="D35" s="243">
        <f>+'Dramakan hosqer'!F39</f>
        <v>0</v>
      </c>
      <c r="E35" s="243">
        <f t="shared" si="0"/>
        <v>-5</v>
      </c>
      <c r="F35" s="242"/>
      <c r="G35" s="111"/>
      <c r="H35" s="98"/>
      <c r="I35" s="98"/>
      <c r="J35" s="98"/>
      <c r="K35" s="98"/>
      <c r="L35" s="98"/>
      <c r="M35" s="98"/>
      <c r="N35" s="105"/>
      <c r="O35" s="105"/>
      <c r="P35" s="105"/>
      <c r="Q35" s="105"/>
      <c r="R35" s="105"/>
      <c r="S35" s="105"/>
      <c r="T35" s="105"/>
    </row>
    <row r="36" spans="1:20" s="42" customFormat="1" ht="18" customHeight="1">
      <c r="A36" s="44">
        <f>+A35+1</f>
        <v>10</v>
      </c>
      <c r="B36" s="251" t="str">
        <f>+'Dramakan hosqer'!B40</f>
        <v>Տնտեսական ապրանքների գծով</v>
      </c>
      <c r="C36" s="242">
        <v>202.3</v>
      </c>
      <c r="D36" s="243">
        <f>+'Dramakan hosqer'!F40</f>
        <v>800</v>
      </c>
      <c r="E36" s="243">
        <f t="shared" si="0"/>
        <v>597.70000000000005</v>
      </c>
      <c r="F36" s="242"/>
      <c r="G36" s="39"/>
      <c r="H36" s="98"/>
      <c r="I36" s="98"/>
      <c r="J36" s="98"/>
      <c r="K36" s="98"/>
      <c r="L36" s="98"/>
      <c r="M36" s="98"/>
      <c r="N36" s="105"/>
      <c r="O36" s="105"/>
      <c r="P36" s="105"/>
      <c r="Q36" s="105"/>
      <c r="R36" s="105"/>
      <c r="S36" s="105"/>
      <c r="T36" s="105"/>
    </row>
    <row r="37" spans="1:20" s="42" customFormat="1" ht="18" customHeight="1">
      <c r="A37" s="370">
        <f t="shared" ref="A37:A58" si="3">+A36+1</f>
        <v>11</v>
      </c>
      <c r="B37" s="251" t="str">
        <f>+'Dramakan hosqer'!B41</f>
        <v>Գրասենյակային ապրանքների գծով</v>
      </c>
      <c r="C37" s="242">
        <v>270.2</v>
      </c>
      <c r="D37" s="243">
        <f>+'Dramakan hosqer'!F41</f>
        <v>300</v>
      </c>
      <c r="E37" s="243">
        <f t="shared" si="0"/>
        <v>29.800000000000011</v>
      </c>
      <c r="F37" s="242"/>
      <c r="G37" s="111"/>
      <c r="H37" s="98"/>
      <c r="I37" s="98"/>
      <c r="J37" s="98"/>
      <c r="K37" s="98"/>
      <c r="L37" s="98"/>
      <c r="M37" s="98"/>
      <c r="N37" s="105"/>
      <c r="O37" s="105"/>
      <c r="P37" s="105"/>
      <c r="Q37" s="105"/>
      <c r="R37" s="105"/>
      <c r="S37" s="105"/>
      <c r="T37" s="105"/>
    </row>
    <row r="38" spans="1:20" s="42" customFormat="1" ht="18" customHeight="1">
      <c r="A38" s="370">
        <f t="shared" si="3"/>
        <v>12</v>
      </c>
      <c r="B38" s="251" t="str">
        <f>+'Dramakan hosqer'!B42</f>
        <v>Փոքրարժեք կամ արագամաշ առարկաների գծով</v>
      </c>
      <c r="C38" s="242">
        <v>499.8</v>
      </c>
      <c r="D38" s="243">
        <f>+'Dramakan hosqer'!F42</f>
        <v>500</v>
      </c>
      <c r="E38" s="243">
        <f t="shared" si="0"/>
        <v>0.19999999999998863</v>
      </c>
      <c r="F38" s="242"/>
      <c r="G38" s="111"/>
      <c r="H38" s="98"/>
      <c r="I38" s="98"/>
      <c r="J38" s="98"/>
      <c r="K38" s="98"/>
      <c r="L38" s="98"/>
      <c r="M38" s="98"/>
      <c r="N38" s="105"/>
      <c r="O38" s="105"/>
      <c r="P38" s="105"/>
      <c r="Q38" s="105"/>
      <c r="R38" s="105"/>
      <c r="S38" s="105"/>
      <c r="T38" s="105"/>
    </row>
    <row r="39" spans="1:20" s="42" customFormat="1" ht="18" customHeight="1">
      <c r="A39" s="370">
        <f t="shared" si="3"/>
        <v>13</v>
      </c>
      <c r="B39" s="251" t="str">
        <f>+'Dramakan hosqer'!B43</f>
        <v>Ուսումնական նյութերի գծով</v>
      </c>
      <c r="C39" s="242"/>
      <c r="D39" s="243">
        <f>+'Dramakan hosqer'!F43</f>
        <v>30</v>
      </c>
      <c r="E39" s="243">
        <f t="shared" si="0"/>
        <v>30</v>
      </c>
      <c r="F39" s="242"/>
      <c r="G39" s="111"/>
      <c r="H39" s="98"/>
      <c r="I39" s="98"/>
      <c r="J39" s="98"/>
      <c r="K39" s="98"/>
      <c r="L39" s="98"/>
      <c r="M39" s="98"/>
      <c r="N39" s="105"/>
      <c r="O39" s="105"/>
      <c r="P39" s="105"/>
      <c r="Q39" s="105"/>
      <c r="R39" s="105"/>
      <c r="S39" s="105"/>
      <c r="T39" s="105"/>
    </row>
    <row r="40" spans="1:20" s="42" customFormat="1" ht="18" customHeight="1">
      <c r="A40" s="370">
        <f t="shared" si="3"/>
        <v>14</v>
      </c>
      <c r="B40" s="251" t="str">
        <f>+'Dramakan hosqer'!B44</f>
        <v>Դեղորայքի գծով</v>
      </c>
      <c r="C40" s="242">
        <v>27.3</v>
      </c>
      <c r="D40" s="243">
        <f>+'Dramakan hosqer'!F44</f>
        <v>40</v>
      </c>
      <c r="E40" s="243">
        <f t="shared" si="0"/>
        <v>12.7</v>
      </c>
      <c r="F40" s="242"/>
      <c r="G40" s="111"/>
      <c r="H40" s="98"/>
      <c r="I40" s="98"/>
      <c r="J40" s="98"/>
      <c r="K40" s="98"/>
      <c r="L40" s="98"/>
      <c r="M40" s="98"/>
      <c r="N40" s="105"/>
      <c r="O40" s="105"/>
      <c r="P40" s="105"/>
      <c r="Q40" s="105"/>
      <c r="R40" s="105"/>
      <c r="S40" s="105"/>
      <c r="T40" s="105"/>
    </row>
    <row r="41" spans="1:20" s="42" customFormat="1" ht="18" customHeight="1">
      <c r="A41" s="370">
        <f t="shared" si="3"/>
        <v>15</v>
      </c>
      <c r="B41" s="251" t="str">
        <f>+'Dramakan hosqer'!B45</f>
        <v>Բուժ.ծառայության գծով</v>
      </c>
      <c r="C41" s="242"/>
      <c r="D41" s="243">
        <f>+'Dramakan hosqer'!F45</f>
        <v>0</v>
      </c>
      <c r="E41" s="243">
        <f t="shared" si="0"/>
        <v>0</v>
      </c>
      <c r="F41" s="242"/>
      <c r="G41" s="111"/>
      <c r="H41" s="98"/>
      <c r="I41" s="98"/>
      <c r="J41" s="98"/>
      <c r="K41" s="98"/>
      <c r="L41" s="98"/>
      <c r="M41" s="98"/>
      <c r="N41" s="105"/>
      <c r="O41" s="105"/>
      <c r="P41" s="105"/>
      <c r="Q41" s="105"/>
      <c r="R41" s="105"/>
      <c r="S41" s="105"/>
      <c r="T41" s="105"/>
    </row>
    <row r="42" spans="1:20" s="42" customFormat="1" ht="18" customHeight="1">
      <c r="A42" s="370">
        <f t="shared" si="3"/>
        <v>16</v>
      </c>
      <c r="B42" s="251" t="str">
        <f>+'Dramakan hosqer'!B46</f>
        <v>Ընթացիկ վերանորոգման գծով</v>
      </c>
      <c r="C42" s="242">
        <v>1800</v>
      </c>
      <c r="D42" s="243">
        <f>+'Dramakan hosqer'!F46</f>
        <v>300</v>
      </c>
      <c r="E42" s="243">
        <f t="shared" si="0"/>
        <v>-1500</v>
      </c>
      <c r="F42" s="242"/>
      <c r="G42" s="111"/>
      <c r="H42" s="98"/>
      <c r="I42" s="98"/>
      <c r="J42" s="98"/>
      <c r="K42" s="98"/>
      <c r="L42" s="98"/>
      <c r="M42" s="98"/>
      <c r="N42" s="105"/>
      <c r="O42" s="105"/>
      <c r="P42" s="105"/>
      <c r="Q42" s="105"/>
      <c r="R42" s="105"/>
      <c r="S42" s="105"/>
      <c r="T42" s="105"/>
    </row>
    <row r="43" spans="1:20" s="42" customFormat="1" ht="18" customHeight="1">
      <c r="A43" s="370">
        <f t="shared" si="3"/>
        <v>17</v>
      </c>
      <c r="B43" s="251" t="str">
        <f>+'Dramakan hosqer'!B47</f>
        <v>Ջեռուցման համակարգի սպասարկման գծով</v>
      </c>
      <c r="C43" s="242"/>
      <c r="D43" s="243">
        <f>+'Dramakan hosqer'!F47</f>
        <v>100</v>
      </c>
      <c r="E43" s="243">
        <f t="shared" si="0"/>
        <v>100</v>
      </c>
      <c r="F43" s="242"/>
      <c r="G43" s="111"/>
      <c r="H43" s="98"/>
      <c r="I43" s="98"/>
      <c r="J43" s="98"/>
      <c r="K43" s="98"/>
      <c r="L43" s="98"/>
      <c r="M43" s="98"/>
      <c r="N43" s="105"/>
      <c r="O43" s="105"/>
      <c r="P43" s="105"/>
      <c r="Q43" s="105"/>
      <c r="R43" s="105"/>
      <c r="S43" s="105"/>
      <c r="T43" s="105"/>
    </row>
    <row r="44" spans="1:20" s="42" customFormat="1" ht="18" customHeight="1">
      <c r="A44" s="370">
        <f t="shared" si="3"/>
        <v>18</v>
      </c>
      <c r="B44" s="251" t="str">
        <f>+'Dramakan hosqer'!B48</f>
        <v>Կաթսայատան սպասարկման գծով</v>
      </c>
      <c r="C44" s="242"/>
      <c r="D44" s="243">
        <f>+'Dramakan hosqer'!F48</f>
        <v>0</v>
      </c>
      <c r="E44" s="243">
        <f t="shared" si="0"/>
        <v>0</v>
      </c>
      <c r="F44" s="242"/>
      <c r="G44" s="111"/>
      <c r="H44" s="98"/>
      <c r="I44" s="98"/>
      <c r="J44" s="98"/>
      <c r="K44" s="98"/>
      <c r="L44" s="98"/>
      <c r="M44" s="98"/>
      <c r="N44" s="105"/>
      <c r="O44" s="105"/>
      <c r="P44" s="105"/>
      <c r="Q44" s="105"/>
      <c r="R44" s="105"/>
      <c r="S44" s="105"/>
      <c r="T44" s="105"/>
    </row>
    <row r="45" spans="1:20" s="42" customFormat="1" ht="18" customHeight="1">
      <c r="A45" s="370">
        <f t="shared" si="3"/>
        <v>19</v>
      </c>
      <c r="B45" s="251" t="str">
        <f>+'Dramakan hosqer'!B49</f>
        <v>Սպասարկման և կոմունալ համավճարների գծով</v>
      </c>
      <c r="C45" s="242"/>
      <c r="D45" s="243">
        <f>+'Dramakan hosqer'!F49</f>
        <v>0</v>
      </c>
      <c r="E45" s="243">
        <f t="shared" si="0"/>
        <v>0</v>
      </c>
      <c r="F45" s="242"/>
      <c r="G45" s="111"/>
      <c r="H45" s="98"/>
      <c r="I45" s="98"/>
      <c r="J45" s="98"/>
      <c r="K45" s="98"/>
      <c r="L45" s="98"/>
      <c r="M45" s="98"/>
      <c r="N45" s="105"/>
      <c r="O45" s="105"/>
      <c r="P45" s="105"/>
      <c r="Q45" s="105"/>
      <c r="R45" s="105"/>
      <c r="S45" s="105"/>
      <c r="T45" s="105"/>
    </row>
    <row r="46" spans="1:20" s="42" customFormat="1" ht="18" customHeight="1">
      <c r="A46" s="370">
        <f t="shared" si="3"/>
        <v>20</v>
      </c>
      <c r="B46" s="251" t="str">
        <f>+'Dramakan hosqer'!B50</f>
        <v>Գնումների համակարգողի ծառայության գծով</v>
      </c>
      <c r="C46" s="242"/>
      <c r="D46" s="243">
        <f>+'Dramakan hosqer'!F50</f>
        <v>105</v>
      </c>
      <c r="E46" s="243">
        <f t="shared" si="0"/>
        <v>105</v>
      </c>
      <c r="F46" s="242"/>
      <c r="G46" s="111"/>
      <c r="H46" s="98"/>
      <c r="I46" s="98"/>
      <c r="J46" s="98"/>
      <c r="K46" s="98"/>
      <c r="L46" s="98"/>
      <c r="M46" s="98"/>
      <c r="N46" s="105"/>
      <c r="O46" s="105"/>
      <c r="P46" s="105"/>
      <c r="Q46" s="105"/>
      <c r="R46" s="105"/>
      <c r="S46" s="105"/>
      <c r="T46" s="105"/>
    </row>
    <row r="47" spans="1:20" s="42" customFormat="1" ht="18" customHeight="1">
      <c r="A47" s="370">
        <f t="shared" si="3"/>
        <v>21</v>
      </c>
      <c r="B47" s="251" t="str">
        <f>+'Dramakan hosqer'!B51</f>
        <v>Համակարգիչների տեխնիկական սպասարկման գծով</v>
      </c>
      <c r="C47" s="242">
        <v>3.5</v>
      </c>
      <c r="D47" s="243">
        <f>+'Dramakan hosqer'!F51</f>
        <v>17.5</v>
      </c>
      <c r="E47" s="243">
        <f t="shared" si="0"/>
        <v>14</v>
      </c>
      <c r="F47" s="242"/>
      <c r="G47" s="111"/>
      <c r="H47" s="98"/>
      <c r="I47" s="98"/>
      <c r="J47" s="98"/>
      <c r="K47" s="98"/>
      <c r="L47" s="98"/>
      <c r="M47" s="98"/>
      <c r="N47" s="105"/>
      <c r="O47" s="105"/>
      <c r="P47" s="105"/>
      <c r="Q47" s="105"/>
      <c r="R47" s="105"/>
      <c r="S47" s="105"/>
      <c r="T47" s="105"/>
    </row>
    <row r="48" spans="1:20" s="42" customFormat="1" ht="18" customHeight="1">
      <c r="A48" s="370">
        <f t="shared" si="3"/>
        <v>22</v>
      </c>
      <c r="B48" s="251" t="str">
        <f>+'Dramakan hosqer'!B52</f>
        <v>Համակարգչային ծրագրի և կայքի սպասարկման գծով</v>
      </c>
      <c r="C48" s="242">
        <v>95</v>
      </c>
      <c r="D48" s="243">
        <f>+'Dramakan hosqer'!F52</f>
        <v>95</v>
      </c>
      <c r="E48" s="243">
        <f t="shared" si="0"/>
        <v>0</v>
      </c>
      <c r="F48" s="242"/>
      <c r="G48" s="39"/>
      <c r="H48" s="98"/>
      <c r="I48" s="98"/>
      <c r="J48" s="98"/>
      <c r="K48" s="98"/>
      <c r="L48" s="98"/>
      <c r="M48" s="98"/>
      <c r="N48" s="105"/>
      <c r="O48" s="105"/>
      <c r="P48" s="105"/>
      <c r="Q48" s="105"/>
      <c r="R48" s="105"/>
      <c r="S48" s="105"/>
      <c r="T48" s="105"/>
    </row>
    <row r="49" spans="1:20" s="42" customFormat="1" ht="18" customHeight="1">
      <c r="A49" s="370">
        <f t="shared" si="3"/>
        <v>23</v>
      </c>
      <c r="B49" s="251" t="str">
        <f>+'Dramakan hosqer'!B53</f>
        <v>էլ․ստորագրության գծով</v>
      </c>
      <c r="C49" s="242">
        <v>3</v>
      </c>
      <c r="D49" s="243">
        <f>+'Dramakan hosqer'!F53</f>
        <v>3</v>
      </c>
      <c r="E49" s="243">
        <f t="shared" si="0"/>
        <v>0</v>
      </c>
      <c r="F49" s="242"/>
      <c r="G49" s="111"/>
      <c r="H49" s="98"/>
      <c r="I49" s="98"/>
      <c r="J49" s="98"/>
      <c r="K49" s="98"/>
      <c r="L49" s="98"/>
      <c r="M49" s="98"/>
      <c r="N49" s="105"/>
      <c r="O49" s="105"/>
      <c r="P49" s="105"/>
      <c r="Q49" s="105"/>
      <c r="R49" s="105"/>
      <c r="S49" s="105"/>
      <c r="T49" s="105"/>
    </row>
    <row r="50" spans="1:20" s="42" customFormat="1" ht="18" customHeight="1">
      <c r="A50" s="370">
        <f t="shared" si="3"/>
        <v>24</v>
      </c>
      <c r="B50" s="251" t="str">
        <f>+'Dramakan hosqer'!B54</f>
        <v>Հայտարարության գծով</v>
      </c>
      <c r="C50" s="242">
        <v>3</v>
      </c>
      <c r="D50" s="243">
        <f>+'Dramakan hosqer'!F54</f>
        <v>0</v>
      </c>
      <c r="E50" s="243">
        <f t="shared" si="0"/>
        <v>-3</v>
      </c>
      <c r="F50" s="242"/>
      <c r="G50" s="111"/>
      <c r="H50" s="98"/>
      <c r="I50" s="98"/>
      <c r="J50" s="98"/>
      <c r="K50" s="98"/>
      <c r="L50" s="98"/>
      <c r="M50" s="98"/>
      <c r="N50" s="105"/>
      <c r="O50" s="105"/>
      <c r="P50" s="105"/>
      <c r="Q50" s="105"/>
      <c r="R50" s="105"/>
      <c r="S50" s="105"/>
      <c r="T50" s="105"/>
    </row>
    <row r="51" spans="1:20" s="42" customFormat="1" ht="18" customHeight="1">
      <c r="A51" s="370">
        <f t="shared" si="3"/>
        <v>25</v>
      </c>
      <c r="B51" s="251" t="str">
        <f>+'Dramakan hosqer'!B55</f>
        <v>Բաժանորդագրության գծով</v>
      </c>
      <c r="C51" s="242"/>
      <c r="D51" s="243">
        <f>+'Dramakan hosqer'!F55</f>
        <v>0</v>
      </c>
      <c r="E51" s="243">
        <f t="shared" si="0"/>
        <v>0</v>
      </c>
      <c r="F51" s="242"/>
      <c r="G51" s="111"/>
      <c r="H51" s="98"/>
      <c r="I51" s="98"/>
      <c r="J51" s="98"/>
      <c r="K51" s="98"/>
      <c r="L51" s="98"/>
      <c r="M51" s="98"/>
      <c r="N51" s="105"/>
      <c r="O51" s="105"/>
      <c r="P51" s="105"/>
      <c r="Q51" s="105"/>
      <c r="R51" s="105"/>
      <c r="S51" s="105"/>
      <c r="T51" s="105"/>
    </row>
    <row r="52" spans="1:20" s="42" customFormat="1" ht="18" customHeight="1">
      <c r="A52" s="370">
        <f t="shared" si="3"/>
        <v>26</v>
      </c>
      <c r="B52" s="251" t="str">
        <f>+'Dramakan hosqer'!B56</f>
        <v>Վերապատրաստման գծով</v>
      </c>
      <c r="C52" s="242">
        <v>24</v>
      </c>
      <c r="D52" s="243">
        <f>+'Dramakan hosqer'!F56</f>
        <v>24</v>
      </c>
      <c r="E52" s="243">
        <f t="shared" si="0"/>
        <v>0</v>
      </c>
      <c r="F52" s="242"/>
      <c r="G52" s="111"/>
      <c r="H52" s="98"/>
      <c r="I52" s="98"/>
      <c r="J52" s="98"/>
      <c r="K52" s="98"/>
      <c r="L52" s="98"/>
      <c r="M52" s="98"/>
      <c r="N52" s="105"/>
      <c r="O52" s="105"/>
      <c r="P52" s="105"/>
      <c r="Q52" s="105"/>
      <c r="R52" s="105"/>
      <c r="S52" s="105"/>
      <c r="T52" s="105"/>
    </row>
    <row r="53" spans="1:20" s="42" customFormat="1" ht="18" customHeight="1">
      <c r="A53" s="370">
        <f t="shared" si="3"/>
        <v>27</v>
      </c>
      <c r="B53" s="251">
        <f>+'Dramakan hosqer'!B57</f>
        <v>0</v>
      </c>
      <c r="C53" s="242"/>
      <c r="D53" s="243">
        <f>+'Dramakan hosqer'!F57</f>
        <v>0</v>
      </c>
      <c r="E53" s="243">
        <f t="shared" si="0"/>
        <v>0</v>
      </c>
      <c r="F53" s="242"/>
      <c r="G53" s="111"/>
      <c r="H53" s="98"/>
      <c r="I53" s="98"/>
      <c r="J53" s="98"/>
      <c r="K53" s="98"/>
      <c r="L53" s="98"/>
      <c r="M53" s="98"/>
      <c r="N53" s="105"/>
      <c r="O53" s="105"/>
      <c r="P53" s="105"/>
      <c r="Q53" s="105"/>
      <c r="R53" s="105"/>
      <c r="S53" s="105"/>
      <c r="T53" s="105"/>
    </row>
    <row r="54" spans="1:20" s="41" customFormat="1" ht="18" customHeight="1">
      <c r="A54" s="370">
        <f t="shared" si="3"/>
        <v>28</v>
      </c>
      <c r="B54" s="251">
        <f>+'Dramakan hosqer'!B58</f>
        <v>0</v>
      </c>
      <c r="C54" s="242"/>
      <c r="D54" s="242">
        <f>+'Dramakan hosqer'!F58</f>
        <v>0</v>
      </c>
      <c r="E54" s="242">
        <f t="shared" si="0"/>
        <v>0</v>
      </c>
      <c r="F54" s="242"/>
      <c r="G54" s="111"/>
      <c r="H54" s="98"/>
      <c r="I54" s="98"/>
      <c r="J54" s="98"/>
      <c r="K54" s="98"/>
      <c r="L54" s="98"/>
      <c r="M54" s="98"/>
      <c r="N54" s="105"/>
      <c r="O54" s="105"/>
      <c r="P54" s="105"/>
      <c r="Q54" s="105"/>
      <c r="R54" s="105"/>
      <c r="S54" s="105"/>
      <c r="T54" s="105"/>
    </row>
    <row r="55" spans="1:20" s="41" customFormat="1" ht="18" customHeight="1">
      <c r="A55" s="454">
        <f t="shared" si="3"/>
        <v>29</v>
      </c>
      <c r="B55" s="334">
        <f>+'Dramakan hosqer'!B59</f>
        <v>0</v>
      </c>
      <c r="C55" s="451"/>
      <c r="D55" s="451">
        <f>+'Dramakan hosqer'!F59</f>
        <v>0</v>
      </c>
      <c r="E55" s="451">
        <f>D55-C55</f>
        <v>0</v>
      </c>
      <c r="F55" s="451"/>
      <c r="G55" s="111"/>
      <c r="H55" s="98"/>
      <c r="I55" s="98"/>
      <c r="J55" s="98"/>
      <c r="K55" s="98"/>
      <c r="L55" s="98"/>
      <c r="M55" s="98"/>
      <c r="N55" s="105"/>
      <c r="O55" s="105"/>
      <c r="P55" s="105"/>
      <c r="Q55" s="105"/>
      <c r="R55" s="105"/>
      <c r="S55" s="105"/>
      <c r="T55" s="105"/>
    </row>
    <row r="56" spans="1:20" s="41" customFormat="1" ht="18" customHeight="1">
      <c r="A56" s="477">
        <v>30</v>
      </c>
      <c r="B56" s="334" t="s">
        <v>265</v>
      </c>
      <c r="C56" s="451">
        <v>28</v>
      </c>
      <c r="D56" s="451"/>
      <c r="E56" s="451"/>
      <c r="F56" s="451"/>
      <c r="G56" s="111"/>
      <c r="H56" s="98"/>
      <c r="I56" s="98"/>
      <c r="J56" s="98"/>
      <c r="K56" s="98"/>
      <c r="L56" s="98"/>
      <c r="M56" s="98"/>
      <c r="N56" s="105"/>
      <c r="O56" s="105"/>
      <c r="P56" s="105"/>
      <c r="Q56" s="105"/>
      <c r="R56" s="105"/>
      <c r="S56" s="105"/>
      <c r="T56" s="105"/>
    </row>
    <row r="57" spans="1:20" s="41" customFormat="1" ht="18" customHeight="1">
      <c r="A57" s="454">
        <v>31</v>
      </c>
      <c r="B57" s="334">
        <f>+'Dramakan hosqer'!B60</f>
        <v>0</v>
      </c>
      <c r="C57" s="451"/>
      <c r="D57" s="451">
        <f>+'Dramakan hosqer'!F60</f>
        <v>0</v>
      </c>
      <c r="E57" s="451">
        <f>D57-C57</f>
        <v>0</v>
      </c>
      <c r="F57" s="451"/>
      <c r="G57" s="85" t="s">
        <v>120</v>
      </c>
      <c r="H57" s="98"/>
      <c r="I57" s="98"/>
      <c r="J57" s="98"/>
      <c r="K57" s="98"/>
      <c r="L57" s="98"/>
      <c r="M57" s="98"/>
      <c r="N57" s="105"/>
      <c r="O57" s="105"/>
      <c r="P57" s="105"/>
      <c r="Q57" s="105"/>
      <c r="R57" s="105"/>
      <c r="S57" s="105"/>
      <c r="T57" s="105"/>
    </row>
    <row r="58" spans="1:20" s="42" customFormat="1" ht="18" customHeight="1">
      <c r="A58" s="370">
        <f t="shared" si="3"/>
        <v>32</v>
      </c>
      <c r="B58" s="251" t="str">
        <f>+'Dramakan hosqer'!B61</f>
        <v>Հարկային պարտավորությունների գծով, այդ թվում՝</v>
      </c>
      <c r="C58" s="243">
        <f>SUM(C59:C61)</f>
        <v>0</v>
      </c>
      <c r="D58" s="243">
        <f>SUM(D59:D61)</f>
        <v>0</v>
      </c>
      <c r="E58" s="242">
        <f>D58-C58</f>
        <v>0</v>
      </c>
      <c r="F58" s="242"/>
      <c r="G58" s="111"/>
      <c r="H58" s="98"/>
      <c r="I58" s="98"/>
      <c r="J58" s="98"/>
      <c r="K58" s="98"/>
      <c r="L58" s="98"/>
      <c r="M58" s="98"/>
      <c r="N58" s="105"/>
      <c r="O58" s="105"/>
      <c r="P58" s="105"/>
      <c r="Q58" s="105"/>
      <c r="R58" s="105"/>
      <c r="S58" s="105"/>
      <c r="T58" s="105"/>
    </row>
    <row r="59" spans="1:20" s="130" customFormat="1" ht="18" customHeight="1">
      <c r="A59" s="13">
        <v>31.1</v>
      </c>
      <c r="B59" s="335" t="str">
        <f>+'Dramakan hosqer'!B62</f>
        <v>շահութահարկի գծով</v>
      </c>
      <c r="C59" s="233"/>
      <c r="D59" s="247">
        <f>+'Dramakan hosqer'!F62</f>
        <v>0</v>
      </c>
      <c r="E59" s="233">
        <f>D59-C59</f>
        <v>0</v>
      </c>
      <c r="F59" s="233"/>
      <c r="G59" s="134"/>
      <c r="H59" s="135"/>
      <c r="I59" s="135"/>
      <c r="J59" s="135"/>
      <c r="K59" s="135"/>
      <c r="L59" s="135"/>
      <c r="M59" s="135"/>
      <c r="N59" s="136"/>
      <c r="O59" s="136"/>
      <c r="P59" s="136"/>
      <c r="Q59" s="136"/>
      <c r="R59" s="136"/>
      <c r="S59" s="136"/>
      <c r="T59" s="136"/>
    </row>
    <row r="60" spans="1:20" s="130" customFormat="1" ht="18.75" customHeight="1">
      <c r="A60" s="13">
        <v>31.2</v>
      </c>
      <c r="B60" s="335" t="str">
        <f>+'Dramakan hosqer'!B63</f>
        <v>ԱԱՀ-ի գծով</v>
      </c>
      <c r="C60" s="233"/>
      <c r="D60" s="247">
        <f>+'Dramakan hosqer'!F63</f>
        <v>0</v>
      </c>
      <c r="E60" s="247">
        <f t="shared" si="0"/>
        <v>0</v>
      </c>
      <c r="F60" s="233"/>
      <c r="G60" s="137"/>
      <c r="H60" s="135"/>
      <c r="I60" s="135"/>
      <c r="J60" s="135"/>
      <c r="K60" s="135"/>
      <c r="L60" s="135"/>
      <c r="M60" s="135"/>
      <c r="N60" s="136"/>
      <c r="O60" s="136"/>
      <c r="P60" s="136"/>
      <c r="Q60" s="136"/>
      <c r="R60" s="136"/>
      <c r="S60" s="136"/>
      <c r="T60" s="136"/>
    </row>
    <row r="61" spans="1:20" s="130" customFormat="1" ht="18" customHeight="1">
      <c r="A61" s="13">
        <v>31.3</v>
      </c>
      <c r="B61" s="335" t="str">
        <f>+'Dramakan hosqer'!B64</f>
        <v xml:space="preserve">չփոխհատուցվող հարկերի գծով </v>
      </c>
      <c r="C61" s="233"/>
      <c r="D61" s="247">
        <f>+'Dramakan hosqer'!F64</f>
        <v>0</v>
      </c>
      <c r="E61" s="247">
        <f t="shared" si="0"/>
        <v>0</v>
      </c>
      <c r="F61" s="233"/>
      <c r="G61" s="137"/>
      <c r="H61" s="135"/>
      <c r="I61" s="135"/>
      <c r="J61" s="135"/>
      <c r="K61" s="135"/>
      <c r="L61" s="135"/>
      <c r="M61" s="135"/>
      <c r="N61" s="136"/>
      <c r="O61" s="136"/>
      <c r="P61" s="136"/>
      <c r="Q61" s="136"/>
      <c r="R61" s="136"/>
      <c r="S61" s="136"/>
      <c r="T61" s="136"/>
    </row>
    <row r="62" spans="1:20" s="42" customFormat="1" ht="18" customHeight="1">
      <c r="A62" s="51">
        <f>+A58+1</f>
        <v>33</v>
      </c>
      <c r="B62" s="251" t="str">
        <f>+'Dramakan hosqer'!B65</f>
        <v>Կրեդիտորական պարտքի մարման գծով</v>
      </c>
      <c r="C62" s="242">
        <v>1254.5</v>
      </c>
      <c r="D62" s="243">
        <f>+'Dramakan hosqer'!F65</f>
        <v>1686.2</v>
      </c>
      <c r="E62" s="243">
        <f t="shared" si="0"/>
        <v>431.70000000000005</v>
      </c>
      <c r="F62" s="242"/>
      <c r="G62" s="111"/>
      <c r="H62" s="98"/>
      <c r="I62" s="98"/>
      <c r="J62" s="98"/>
      <c r="K62" s="98"/>
      <c r="L62" s="98"/>
      <c r="M62" s="98"/>
      <c r="N62" s="105"/>
      <c r="O62" s="105"/>
      <c r="P62" s="105"/>
      <c r="Q62" s="105"/>
      <c r="R62" s="105"/>
      <c r="S62" s="105"/>
      <c r="T62" s="105"/>
    </row>
    <row r="63" spans="1:20" s="42" customFormat="1" ht="18" customHeight="1">
      <c r="A63" s="51">
        <f>+A62+1</f>
        <v>34</v>
      </c>
      <c r="B63" s="251" t="str">
        <f>+'Dramakan hosqer'!B66</f>
        <v>Այլ արտահոսքերի գծով</v>
      </c>
      <c r="C63" s="242"/>
      <c r="D63" s="243">
        <f>+'Dramakan hosqer'!F66</f>
        <v>0</v>
      </c>
      <c r="E63" s="243">
        <f t="shared" si="0"/>
        <v>0</v>
      </c>
      <c r="F63" s="242"/>
      <c r="G63" s="111" t="s">
        <v>207</v>
      </c>
      <c r="H63" s="98"/>
      <c r="I63" s="98"/>
      <c r="J63" s="98"/>
      <c r="K63" s="98"/>
      <c r="L63" s="98"/>
      <c r="M63" s="98"/>
      <c r="N63" s="105"/>
      <c r="O63" s="105"/>
      <c r="P63" s="105"/>
      <c r="Q63" s="105"/>
      <c r="R63" s="105"/>
      <c r="S63" s="105"/>
      <c r="T63" s="105"/>
    </row>
    <row r="64" spans="1:20" s="42" customFormat="1" ht="21.75" customHeight="1">
      <c r="A64" s="133" t="s">
        <v>54</v>
      </c>
      <c r="B64" s="12" t="s">
        <v>57</v>
      </c>
      <c r="C64" s="245">
        <f>+C65+C72</f>
        <v>259</v>
      </c>
      <c r="D64" s="245">
        <f>+D65+D72</f>
        <v>0</v>
      </c>
      <c r="E64" s="245">
        <f t="shared" si="0"/>
        <v>-259</v>
      </c>
      <c r="F64" s="232"/>
      <c r="G64" s="111"/>
      <c r="H64" s="98"/>
      <c r="I64" s="98"/>
      <c r="J64" s="98"/>
      <c r="K64" s="98"/>
      <c r="L64" s="98"/>
      <c r="M64" s="98"/>
      <c r="N64" s="105"/>
      <c r="O64" s="105"/>
      <c r="P64" s="105"/>
      <c r="Q64" s="105"/>
      <c r="R64" s="105"/>
      <c r="S64" s="105"/>
      <c r="T64" s="105"/>
    </row>
    <row r="65" spans="1:20" s="42" customFormat="1" ht="17.25">
      <c r="A65" s="51">
        <v>1</v>
      </c>
      <c r="B65" s="246" t="str">
        <f>+'Dramakan hosqer'!B68</f>
        <v>Հիմնական միջոցների ձեռքբերում, այդ թվում՝</v>
      </c>
      <c r="C65" s="243">
        <f>SUM(C66:C71)</f>
        <v>259</v>
      </c>
      <c r="D65" s="243">
        <f>SUM(D66:D71)</f>
        <v>0</v>
      </c>
      <c r="E65" s="243">
        <f t="shared" si="0"/>
        <v>-259</v>
      </c>
      <c r="F65" s="242"/>
      <c r="G65" s="111"/>
      <c r="H65" s="98"/>
      <c r="I65" s="98"/>
      <c r="J65" s="98"/>
      <c r="K65" s="98"/>
      <c r="L65" s="98"/>
      <c r="M65" s="98"/>
      <c r="N65" s="105"/>
      <c r="O65" s="105"/>
      <c r="P65" s="105"/>
      <c r="Q65" s="105"/>
      <c r="R65" s="105"/>
      <c r="S65" s="105"/>
      <c r="T65" s="105"/>
    </row>
    <row r="66" spans="1:20" s="42" customFormat="1" ht="18" customHeight="1">
      <c r="A66" s="51">
        <v>1.1000000000000001</v>
      </c>
      <c r="B66" s="246" t="str">
        <f>+'Dramakan hosqer'!B69</f>
        <v>գրասենյակային և տնտեսական գույք</v>
      </c>
      <c r="C66" s="242"/>
      <c r="D66" s="243">
        <f>+'Dramakan hosqer'!F69</f>
        <v>0</v>
      </c>
      <c r="E66" s="243">
        <f t="shared" ref="E66:E79" si="4">D66-C66</f>
        <v>0</v>
      </c>
      <c r="F66" s="242"/>
      <c r="G66" s="111"/>
      <c r="H66" s="98"/>
      <c r="I66" s="98"/>
      <c r="J66" s="98"/>
      <c r="K66" s="98"/>
      <c r="L66" s="98"/>
      <c r="M66" s="98"/>
      <c r="N66" s="105"/>
      <c r="O66" s="105"/>
      <c r="P66" s="105"/>
      <c r="Q66" s="105"/>
      <c r="R66" s="105"/>
      <c r="S66" s="105"/>
      <c r="T66" s="105"/>
    </row>
    <row r="67" spans="1:20" s="42" customFormat="1" ht="17.25" customHeight="1">
      <c r="A67" s="51">
        <v>1.1000000000000001</v>
      </c>
      <c r="B67" s="246" t="str">
        <f>+'Dramakan hosqer'!B70</f>
        <v>համակարգչային սարքավորումներ / տեխնիկա</v>
      </c>
      <c r="C67" s="242">
        <v>259</v>
      </c>
      <c r="D67" s="243">
        <f>+'Dramakan hosqer'!F70</f>
        <v>0</v>
      </c>
      <c r="E67" s="243">
        <f>D67-C67</f>
        <v>-259</v>
      </c>
      <c r="F67" s="242"/>
      <c r="G67" s="111"/>
      <c r="H67" s="98"/>
      <c r="I67" s="98"/>
      <c r="J67" s="98"/>
      <c r="K67" s="98"/>
      <c r="L67" s="98"/>
      <c r="M67" s="98"/>
      <c r="N67" s="105"/>
      <c r="O67" s="105"/>
      <c r="P67" s="105"/>
      <c r="Q67" s="105"/>
      <c r="R67" s="105"/>
      <c r="S67" s="105"/>
      <c r="T67" s="105"/>
    </row>
    <row r="68" spans="1:20" s="42" customFormat="1" ht="18" customHeight="1">
      <c r="A68" s="51">
        <v>1.3</v>
      </c>
      <c r="B68" s="246" t="str">
        <f>+'Dramakan hosqer'!B71</f>
        <v>մեքենաներ և սարքավորումներ</v>
      </c>
      <c r="C68" s="242"/>
      <c r="D68" s="243">
        <f>+'Dramakan hosqer'!F71</f>
        <v>0</v>
      </c>
      <c r="E68" s="243">
        <f t="shared" si="4"/>
        <v>0</v>
      </c>
      <c r="F68" s="242"/>
      <c r="G68" s="111"/>
      <c r="H68" s="98"/>
      <c r="I68" s="98"/>
      <c r="J68" s="98"/>
      <c r="K68" s="98"/>
      <c r="L68" s="98"/>
      <c r="M68" s="98"/>
      <c r="N68" s="105"/>
      <c r="O68" s="105"/>
      <c r="P68" s="105"/>
      <c r="Q68" s="105"/>
      <c r="R68" s="105"/>
      <c r="S68" s="105"/>
      <c r="T68" s="105"/>
    </row>
    <row r="69" spans="1:20" s="42" customFormat="1" ht="18" customHeight="1">
      <c r="A69" s="51">
        <v>1.4</v>
      </c>
      <c r="B69" s="246" t="str">
        <f>+'Dramakan hosqer'!B72</f>
        <v>սպորտային գույք</v>
      </c>
      <c r="C69" s="242"/>
      <c r="D69" s="243">
        <f>+'Dramakan hosqer'!F72</f>
        <v>0</v>
      </c>
      <c r="E69" s="243">
        <f t="shared" si="4"/>
        <v>0</v>
      </c>
      <c r="F69" s="242"/>
      <c r="G69" s="111"/>
      <c r="H69" s="98"/>
      <c r="I69" s="98"/>
      <c r="J69" s="98"/>
      <c r="K69" s="98"/>
      <c r="L69" s="98"/>
      <c r="M69" s="98"/>
      <c r="N69" s="105"/>
      <c r="O69" s="105"/>
      <c r="P69" s="105"/>
      <c r="Q69" s="105"/>
      <c r="R69" s="105"/>
      <c r="S69" s="105"/>
      <c r="T69" s="105"/>
    </row>
    <row r="70" spans="1:20" s="41" customFormat="1" ht="18" customHeight="1">
      <c r="A70" s="51">
        <v>1.5</v>
      </c>
      <c r="B70" s="469" t="str">
        <f>+'Dramakan hosqer'!B73</f>
        <v>գրականություն</v>
      </c>
      <c r="C70" s="451"/>
      <c r="D70" s="451">
        <f>+'Dramakan hosqer'!F73</f>
        <v>0</v>
      </c>
      <c r="E70" s="451">
        <f>D70-C70</f>
        <v>0</v>
      </c>
      <c r="F70" s="451"/>
      <c r="G70" s="111"/>
      <c r="H70" s="98"/>
      <c r="I70" s="98"/>
      <c r="J70" s="98"/>
      <c r="K70" s="98"/>
      <c r="L70" s="98"/>
      <c r="M70" s="98"/>
      <c r="N70" s="105"/>
      <c r="O70" s="105"/>
      <c r="P70" s="105"/>
      <c r="Q70" s="105"/>
      <c r="R70" s="105"/>
      <c r="S70" s="105"/>
      <c r="T70" s="105"/>
    </row>
    <row r="71" spans="1:20" s="41" customFormat="1" ht="18" customHeight="1">
      <c r="A71" s="51">
        <v>1.6</v>
      </c>
      <c r="B71" s="469">
        <f>+'Dramakan hosqer'!B74</f>
        <v>0</v>
      </c>
      <c r="C71" s="451"/>
      <c r="D71" s="451">
        <f>+'Dramakan hosqer'!F74</f>
        <v>0</v>
      </c>
      <c r="E71" s="451">
        <f>D71-C71</f>
        <v>0</v>
      </c>
      <c r="F71" s="451"/>
      <c r="G71" s="40" t="s">
        <v>121</v>
      </c>
      <c r="H71" s="98"/>
      <c r="I71" s="98"/>
      <c r="J71" s="98"/>
      <c r="K71" s="98"/>
      <c r="L71" s="98"/>
      <c r="M71" s="98"/>
      <c r="N71" s="105"/>
      <c r="O71" s="105"/>
      <c r="P71" s="105"/>
      <c r="Q71" s="105"/>
      <c r="R71" s="105"/>
      <c r="S71" s="105"/>
      <c r="T71" s="105"/>
    </row>
    <row r="72" spans="1:20" s="52" customFormat="1" ht="34.5">
      <c r="A72" s="51">
        <v>2</v>
      </c>
      <c r="B72" s="246" t="str">
        <f>+'Dramakan hosqer'!B75</f>
        <v>Հիմնական միջոցների հիմնական վերանորոգում, 
այդ թվում՝</v>
      </c>
      <c r="C72" s="243">
        <f>SUM(C73:C75)</f>
        <v>0</v>
      </c>
      <c r="D72" s="243">
        <f>SUM(D73:D75)</f>
        <v>0</v>
      </c>
      <c r="E72" s="242">
        <f>D72-C72</f>
        <v>0</v>
      </c>
      <c r="F72" s="242"/>
      <c r="G72" s="85"/>
      <c r="H72" s="98"/>
      <c r="I72" s="98"/>
      <c r="J72" s="98"/>
      <c r="K72" s="98"/>
      <c r="L72" s="98"/>
      <c r="M72" s="98"/>
      <c r="N72" s="105"/>
      <c r="O72" s="105"/>
      <c r="P72" s="105"/>
      <c r="Q72" s="105"/>
      <c r="R72" s="105"/>
      <c r="S72" s="105"/>
      <c r="T72" s="105"/>
    </row>
    <row r="73" spans="1:20" s="74" customFormat="1" ht="18.75" customHeight="1">
      <c r="A73" s="51">
        <v>2.1</v>
      </c>
      <c r="B73" s="246" t="str">
        <f>+'Dramakan hosqer'!B76</f>
        <v>ամրացված գույքի (շենք)</v>
      </c>
      <c r="C73" s="242"/>
      <c r="D73" s="243">
        <f>+'Dramakan hosqer'!F76</f>
        <v>0</v>
      </c>
      <c r="E73" s="243">
        <f t="shared" si="4"/>
        <v>0</v>
      </c>
      <c r="F73" s="242"/>
      <c r="G73" s="157"/>
      <c r="H73" s="90"/>
      <c r="I73" s="81"/>
      <c r="J73" s="81"/>
      <c r="K73" s="81"/>
      <c r="L73" s="81"/>
      <c r="M73" s="81"/>
      <c r="N73" s="81"/>
      <c r="O73" s="73"/>
      <c r="P73" s="73"/>
      <c r="Q73" s="73"/>
    </row>
    <row r="74" spans="1:20" s="42" customFormat="1" ht="19.5" customHeight="1">
      <c r="A74" s="51">
        <v>2.2000000000000002</v>
      </c>
      <c r="B74" s="246" t="str">
        <f>+'Dramakan hosqer'!B77</f>
        <v>հիմնական միջոցի</v>
      </c>
      <c r="C74" s="242"/>
      <c r="D74" s="243">
        <f>+'Dramakan hosqer'!F77</f>
        <v>0</v>
      </c>
      <c r="E74" s="243">
        <f t="shared" si="4"/>
        <v>0</v>
      </c>
      <c r="F74" s="242"/>
      <c r="G74" s="111"/>
      <c r="H74" s="98"/>
      <c r="I74" s="98"/>
      <c r="J74" s="98"/>
      <c r="K74" s="98"/>
      <c r="L74" s="98"/>
      <c r="M74" s="98"/>
      <c r="N74" s="105"/>
      <c r="O74" s="105"/>
      <c r="P74" s="105"/>
      <c r="Q74" s="105"/>
      <c r="R74" s="105"/>
      <c r="S74" s="105"/>
      <c r="T74" s="105"/>
    </row>
    <row r="75" spans="1:20" s="42" customFormat="1" ht="18" customHeight="1">
      <c r="A75" s="51">
        <v>2.2999999999999998</v>
      </c>
      <c r="B75" s="246" t="str">
        <f>+'Dramakan hosqer'!B78</f>
        <v>նախագծանախահաշվային փաստաթղթերի գծով</v>
      </c>
      <c r="C75" s="242"/>
      <c r="D75" s="243">
        <f>+'Dramakan hosqer'!F78</f>
        <v>0</v>
      </c>
      <c r="E75" s="243">
        <f t="shared" si="4"/>
        <v>0</v>
      </c>
      <c r="F75" s="242"/>
      <c r="G75" s="111"/>
      <c r="H75" s="98"/>
      <c r="I75" s="98"/>
      <c r="J75" s="98"/>
      <c r="K75" s="98"/>
      <c r="L75" s="98"/>
      <c r="M75" s="98"/>
      <c r="N75" s="105"/>
      <c r="O75" s="105"/>
      <c r="P75" s="105"/>
      <c r="Q75" s="105"/>
      <c r="R75" s="105"/>
      <c r="S75" s="105"/>
      <c r="T75" s="105"/>
    </row>
    <row r="76" spans="1:20" s="42" customFormat="1" ht="38.25" customHeight="1">
      <c r="A76" s="133" t="s">
        <v>55</v>
      </c>
      <c r="B76" s="12" t="s">
        <v>150</v>
      </c>
      <c r="C76" s="245">
        <f>SUM(C77:C78)</f>
        <v>0</v>
      </c>
      <c r="D76" s="245">
        <f>SUM(D77:D78)</f>
        <v>0</v>
      </c>
      <c r="E76" s="245">
        <f t="shared" si="4"/>
        <v>0</v>
      </c>
      <c r="F76" s="232"/>
      <c r="G76" s="111"/>
      <c r="H76" s="98"/>
      <c r="I76" s="98"/>
      <c r="J76" s="98"/>
      <c r="K76" s="98"/>
      <c r="L76" s="98"/>
      <c r="M76" s="98"/>
      <c r="N76" s="105"/>
      <c r="O76" s="105"/>
      <c r="P76" s="105"/>
      <c r="Q76" s="105"/>
      <c r="R76" s="105"/>
      <c r="S76" s="105"/>
      <c r="T76" s="105"/>
    </row>
    <row r="77" spans="1:20" s="42" customFormat="1" ht="18" customHeight="1">
      <c r="A77" s="51">
        <v>1</v>
      </c>
      <c r="B77" s="334" t="str">
        <f>+'Dramakan hosqer'!B80</f>
        <v>Սննդի գծով</v>
      </c>
      <c r="C77" s="242"/>
      <c r="D77" s="243">
        <f>+'Dramakan hosqer'!F80</f>
        <v>0</v>
      </c>
      <c r="E77" s="242">
        <f>D77-C77</f>
        <v>0</v>
      </c>
      <c r="F77" s="242"/>
      <c r="G77" s="111"/>
      <c r="H77" s="98"/>
      <c r="I77" s="98"/>
      <c r="J77" s="98"/>
      <c r="K77" s="98"/>
      <c r="L77" s="98"/>
      <c r="M77" s="98"/>
      <c r="N77" s="105"/>
      <c r="O77" s="105"/>
      <c r="P77" s="105"/>
      <c r="Q77" s="105"/>
      <c r="R77" s="105"/>
      <c r="S77" s="105"/>
      <c r="T77" s="105"/>
    </row>
    <row r="78" spans="1:20" s="367" customFormat="1" ht="18" customHeight="1">
      <c r="A78" s="51">
        <v>2</v>
      </c>
      <c r="B78" s="334">
        <f>+'Dramakan hosqer'!B81</f>
        <v>0</v>
      </c>
      <c r="C78" s="242"/>
      <c r="D78" s="242">
        <f>+'Dramakan hosqer'!F81</f>
        <v>0</v>
      </c>
      <c r="E78" s="242">
        <f>D78-C78</f>
        <v>0</v>
      </c>
      <c r="F78" s="242"/>
      <c r="G78" s="85"/>
      <c r="H78" s="84"/>
      <c r="I78" s="84"/>
      <c r="J78" s="84"/>
      <c r="K78" s="84"/>
      <c r="L78" s="84"/>
      <c r="M78" s="84"/>
      <c r="N78" s="79"/>
      <c r="O78" s="79"/>
      <c r="P78" s="79"/>
      <c r="Q78" s="79"/>
      <c r="R78" s="79"/>
      <c r="S78" s="79"/>
      <c r="T78" s="79"/>
    </row>
    <row r="79" spans="1:20" s="35" customFormat="1" ht="43.5" customHeight="1">
      <c r="A79" s="11" t="s">
        <v>37</v>
      </c>
      <c r="B79" s="12" t="s">
        <v>38</v>
      </c>
      <c r="C79" s="245">
        <f>C6+C7-C20</f>
        <v>6185.6000000000058</v>
      </c>
      <c r="D79" s="245">
        <f>D6+D7-D20</f>
        <v>4782.5533333333296</v>
      </c>
      <c r="E79" s="245">
        <f t="shared" si="4"/>
        <v>-1403.0466666666762</v>
      </c>
      <c r="F79" s="232"/>
      <c r="G79" s="114"/>
      <c r="H79" s="101"/>
      <c r="I79" s="101"/>
      <c r="J79" s="101"/>
      <c r="K79" s="101"/>
      <c r="L79" s="101"/>
      <c r="M79" s="101"/>
      <c r="N79" s="107"/>
      <c r="O79" s="107"/>
      <c r="P79" s="107"/>
      <c r="Q79" s="107"/>
      <c r="R79" s="107"/>
      <c r="S79" s="107"/>
      <c r="T79" s="107"/>
    </row>
    <row r="80" spans="1:20" s="18" customFormat="1" ht="46.5" customHeight="1">
      <c r="A80" s="34"/>
      <c r="B80" s="381"/>
      <c r="C80" s="34"/>
      <c r="D80" s="34"/>
      <c r="E80" s="34"/>
      <c r="F80" s="34"/>
      <c r="G80" s="110"/>
      <c r="H80" s="95"/>
      <c r="I80" s="95"/>
      <c r="J80" s="95"/>
      <c r="K80" s="95"/>
      <c r="L80" s="95"/>
      <c r="M80" s="95"/>
      <c r="N80" s="103"/>
      <c r="O80" s="103"/>
      <c r="P80" s="103"/>
      <c r="Q80" s="103"/>
      <c r="R80" s="103"/>
      <c r="S80" s="103"/>
      <c r="T80" s="103"/>
    </row>
    <row r="81" spans="1:20" s="18" customFormat="1" ht="25.5" customHeight="1">
      <c r="B81" s="400" t="s">
        <v>2</v>
      </c>
      <c r="C81" s="408"/>
      <c r="D81" s="576" t="str">
        <f>+'Ekamut-caxs'!D67</f>
        <v>Ա. Կարապետյան</v>
      </c>
      <c r="E81" s="573"/>
      <c r="F81" s="278"/>
      <c r="G81" s="110"/>
      <c r="H81" s="95"/>
      <c r="I81" s="95"/>
      <c r="J81" s="95"/>
      <c r="K81" s="95"/>
      <c r="L81" s="95"/>
      <c r="M81" s="95"/>
      <c r="N81" s="103"/>
      <c r="O81" s="103"/>
      <c r="P81" s="103"/>
      <c r="Q81" s="103"/>
      <c r="R81" s="103"/>
      <c r="S81" s="103"/>
      <c r="T81" s="103"/>
    </row>
    <row r="82" spans="1:20" ht="13.5" customHeight="1">
      <c r="A82" s="18"/>
      <c r="B82" s="409" t="s">
        <v>4</v>
      </c>
      <c r="C82" s="410"/>
      <c r="D82" s="575" t="s">
        <v>91</v>
      </c>
      <c r="E82" s="575"/>
      <c r="F82" s="281"/>
    </row>
    <row r="83" spans="1:20" s="15" customFormat="1" ht="22.5" customHeight="1">
      <c r="A83" s="16"/>
      <c r="B83" s="411" t="s">
        <v>6</v>
      </c>
      <c r="C83" s="408"/>
      <c r="D83" s="573" t="str">
        <f>+'Ekamut-caxs'!D69</f>
        <v>Հ. Թերզյան</v>
      </c>
      <c r="E83" s="573"/>
      <c r="F83" s="278"/>
      <c r="G83" s="108"/>
      <c r="H83" s="94"/>
      <c r="I83" s="94"/>
      <c r="J83" s="94"/>
      <c r="K83" s="94"/>
      <c r="L83" s="94"/>
      <c r="M83" s="94"/>
      <c r="N83" s="102"/>
      <c r="O83" s="102"/>
      <c r="P83" s="102"/>
      <c r="Q83" s="102"/>
      <c r="R83" s="102"/>
      <c r="S83" s="102"/>
      <c r="T83" s="102"/>
    </row>
    <row r="84" spans="1:20" s="15" customFormat="1" ht="12" customHeight="1">
      <c r="A84" s="16"/>
      <c r="B84" s="412"/>
      <c r="C84" s="408"/>
      <c r="D84" s="575" t="s">
        <v>91</v>
      </c>
      <c r="E84" s="575"/>
      <c r="F84" s="281"/>
      <c r="G84" s="108"/>
      <c r="H84" s="94"/>
      <c r="I84" s="94"/>
      <c r="J84" s="94"/>
      <c r="K84" s="94"/>
      <c r="L84" s="94"/>
      <c r="M84" s="94"/>
      <c r="N84" s="102"/>
      <c r="O84" s="102"/>
      <c r="P84" s="102"/>
      <c r="Q84" s="102"/>
      <c r="R84" s="102"/>
      <c r="S84" s="102"/>
      <c r="T84" s="102"/>
    </row>
    <row r="85" spans="1:20" s="15" customFormat="1">
      <c r="A85" s="16"/>
      <c r="B85" s="385" t="s">
        <v>1</v>
      </c>
      <c r="C85" s="16"/>
      <c r="D85" s="16"/>
      <c r="E85" s="16"/>
      <c r="F85" s="16"/>
      <c r="G85" s="108"/>
      <c r="H85" s="94"/>
      <c r="I85" s="94"/>
      <c r="J85" s="94"/>
      <c r="K85" s="94"/>
      <c r="L85" s="94"/>
      <c r="M85" s="94"/>
      <c r="N85" s="102"/>
      <c r="O85" s="102"/>
      <c r="P85" s="102"/>
      <c r="Q85" s="102"/>
      <c r="R85" s="102"/>
      <c r="S85" s="102"/>
      <c r="T85" s="102"/>
    </row>
    <row r="86" spans="1:20" s="15" customFormat="1">
      <c r="B86" s="19"/>
      <c r="G86" s="108"/>
      <c r="H86" s="94"/>
      <c r="I86" s="94"/>
      <c r="J86" s="94"/>
      <c r="K86" s="94"/>
      <c r="L86" s="94"/>
      <c r="M86" s="94"/>
      <c r="N86" s="102"/>
      <c r="O86" s="102"/>
      <c r="P86" s="102"/>
      <c r="Q86" s="102"/>
      <c r="R86" s="102"/>
      <c r="S86" s="102"/>
      <c r="T86" s="102"/>
    </row>
    <row r="87" spans="1:20" s="15" customFormat="1">
      <c r="B87" s="19"/>
      <c r="G87" s="108"/>
      <c r="H87" s="94"/>
      <c r="I87" s="94"/>
      <c r="J87" s="94"/>
      <c r="K87" s="94"/>
      <c r="L87" s="94"/>
      <c r="M87" s="94"/>
      <c r="N87" s="102"/>
      <c r="O87" s="102"/>
      <c r="P87" s="102"/>
      <c r="Q87" s="102"/>
      <c r="R87" s="102"/>
      <c r="S87" s="102"/>
      <c r="T87" s="102"/>
    </row>
    <row r="88" spans="1:20" s="15" customFormat="1">
      <c r="B88" s="19"/>
      <c r="G88" s="108"/>
      <c r="H88" s="94"/>
      <c r="I88" s="94"/>
      <c r="J88" s="94"/>
      <c r="K88" s="94"/>
      <c r="L88" s="94"/>
      <c r="M88" s="94"/>
      <c r="N88" s="102"/>
      <c r="O88" s="102"/>
      <c r="P88" s="102"/>
      <c r="Q88" s="102"/>
      <c r="R88" s="102"/>
      <c r="S88" s="102"/>
      <c r="T88" s="102"/>
    </row>
    <row r="89" spans="1:20" s="15" customFormat="1">
      <c r="B89" s="19"/>
      <c r="G89" s="108"/>
      <c r="H89" s="94"/>
      <c r="I89" s="94"/>
      <c r="J89" s="94"/>
      <c r="K89" s="94"/>
      <c r="L89" s="94"/>
      <c r="M89" s="94"/>
      <c r="N89" s="102"/>
      <c r="O89" s="102"/>
      <c r="P89" s="102"/>
      <c r="Q89" s="102"/>
      <c r="R89" s="102"/>
      <c r="S89" s="102"/>
      <c r="T89" s="102"/>
    </row>
    <row r="90" spans="1:20" s="15" customFormat="1">
      <c r="B90" s="19"/>
      <c r="G90" s="108"/>
      <c r="H90" s="94"/>
      <c r="I90" s="94"/>
      <c r="J90" s="94"/>
      <c r="K90" s="94"/>
      <c r="L90" s="94"/>
      <c r="M90" s="94"/>
      <c r="N90" s="102"/>
      <c r="O90" s="102"/>
      <c r="P90" s="102"/>
      <c r="Q90" s="102"/>
      <c r="R90" s="102"/>
      <c r="S90" s="102"/>
      <c r="T90" s="102"/>
    </row>
    <row r="91" spans="1:20" s="15" customFormat="1">
      <c r="B91" s="19"/>
      <c r="G91" s="108"/>
      <c r="H91" s="94"/>
      <c r="I91" s="94"/>
      <c r="J91" s="94"/>
      <c r="K91" s="94"/>
      <c r="L91" s="94"/>
      <c r="M91" s="94"/>
      <c r="N91" s="102"/>
      <c r="O91" s="102"/>
      <c r="P91" s="102"/>
      <c r="Q91" s="102"/>
      <c r="R91" s="102"/>
      <c r="S91" s="102"/>
      <c r="T91" s="102"/>
    </row>
    <row r="92" spans="1:20" s="15" customFormat="1">
      <c r="B92" s="19"/>
      <c r="G92" s="108"/>
      <c r="H92" s="94"/>
      <c r="I92" s="94"/>
      <c r="J92" s="94"/>
      <c r="K92" s="94"/>
      <c r="L92" s="94"/>
      <c r="M92" s="94"/>
      <c r="N92" s="102"/>
      <c r="O92" s="102"/>
      <c r="P92" s="102"/>
      <c r="Q92" s="102"/>
      <c r="R92" s="102"/>
      <c r="S92" s="102"/>
      <c r="T92" s="102"/>
    </row>
    <row r="93" spans="1:20" s="15" customFormat="1">
      <c r="B93" s="19"/>
      <c r="G93" s="108"/>
      <c r="H93" s="94"/>
      <c r="I93" s="94"/>
      <c r="J93" s="94"/>
      <c r="K93" s="94"/>
      <c r="L93" s="94"/>
      <c r="M93" s="94"/>
      <c r="N93" s="102"/>
      <c r="O93" s="102"/>
      <c r="P93" s="102"/>
      <c r="Q93" s="102"/>
      <c r="R93" s="102"/>
      <c r="S93" s="102"/>
      <c r="T93" s="102"/>
    </row>
    <row r="94" spans="1:20" s="15" customFormat="1">
      <c r="B94" s="19"/>
      <c r="G94" s="108"/>
      <c r="H94" s="94"/>
      <c r="I94" s="94"/>
      <c r="J94" s="94"/>
      <c r="K94" s="94"/>
      <c r="L94" s="94"/>
      <c r="M94" s="94"/>
      <c r="N94" s="102"/>
      <c r="O94" s="102"/>
      <c r="P94" s="102"/>
      <c r="Q94" s="102"/>
      <c r="R94" s="102"/>
      <c r="S94" s="102"/>
      <c r="T94" s="102"/>
    </row>
    <row r="95" spans="1:20" s="15" customFormat="1">
      <c r="B95" s="19"/>
      <c r="G95" s="108"/>
      <c r="H95" s="94"/>
      <c r="I95" s="94"/>
      <c r="J95" s="94"/>
      <c r="K95" s="94"/>
      <c r="L95" s="94"/>
      <c r="M95" s="94"/>
      <c r="N95" s="102"/>
      <c r="O95" s="102"/>
      <c r="P95" s="102"/>
      <c r="Q95" s="102"/>
      <c r="R95" s="102"/>
      <c r="S95" s="102"/>
      <c r="T95" s="102"/>
    </row>
    <row r="96" spans="1:20" s="15" customFormat="1">
      <c r="B96" s="19"/>
      <c r="G96" s="108"/>
      <c r="H96" s="94"/>
      <c r="I96" s="94"/>
      <c r="J96" s="94"/>
      <c r="K96" s="94"/>
      <c r="L96" s="94"/>
      <c r="M96" s="94"/>
      <c r="N96" s="102"/>
      <c r="O96" s="102"/>
      <c r="P96" s="102"/>
      <c r="Q96" s="102"/>
      <c r="R96" s="102"/>
      <c r="S96" s="102"/>
      <c r="T96" s="102"/>
    </row>
    <row r="97" spans="2:20" s="15" customFormat="1">
      <c r="B97" s="19"/>
      <c r="G97" s="108"/>
      <c r="H97" s="94"/>
      <c r="I97" s="94"/>
      <c r="J97" s="94"/>
      <c r="K97" s="94"/>
      <c r="L97" s="94"/>
      <c r="M97" s="94"/>
      <c r="N97" s="102"/>
      <c r="O97" s="102"/>
      <c r="P97" s="102"/>
      <c r="Q97" s="102"/>
      <c r="R97" s="102"/>
      <c r="S97" s="102"/>
      <c r="T97" s="102"/>
    </row>
    <row r="98" spans="2:20" s="15" customFormat="1">
      <c r="B98" s="19"/>
      <c r="G98" s="108"/>
      <c r="H98" s="94"/>
      <c r="I98" s="94"/>
      <c r="J98" s="94"/>
      <c r="K98" s="94"/>
      <c r="L98" s="94"/>
      <c r="M98" s="94"/>
      <c r="N98" s="102"/>
      <c r="O98" s="102"/>
      <c r="P98" s="102"/>
      <c r="Q98" s="102"/>
      <c r="R98" s="102"/>
      <c r="S98" s="102"/>
      <c r="T98" s="102"/>
    </row>
    <row r="99" spans="2:20" s="15" customFormat="1">
      <c r="B99" s="19"/>
      <c r="G99" s="108"/>
      <c r="H99" s="94"/>
      <c r="I99" s="94"/>
      <c r="J99" s="94"/>
      <c r="K99" s="94"/>
      <c r="L99" s="94"/>
      <c r="M99" s="94"/>
      <c r="N99" s="102"/>
      <c r="O99" s="102"/>
      <c r="P99" s="102"/>
      <c r="Q99" s="102"/>
      <c r="R99" s="102"/>
      <c r="S99" s="102"/>
      <c r="T99" s="102"/>
    </row>
    <row r="100" spans="2:20" s="15" customFormat="1">
      <c r="B100" s="19"/>
      <c r="G100" s="108"/>
      <c r="H100" s="94"/>
      <c r="I100" s="94"/>
      <c r="J100" s="94"/>
      <c r="K100" s="94"/>
      <c r="L100" s="94"/>
      <c r="M100" s="94"/>
      <c r="N100" s="102"/>
      <c r="O100" s="102"/>
      <c r="P100" s="102"/>
      <c r="Q100" s="102"/>
      <c r="R100" s="102"/>
      <c r="S100" s="102"/>
      <c r="T100" s="102"/>
    </row>
    <row r="101" spans="2:20" s="15" customFormat="1">
      <c r="B101" s="19"/>
      <c r="G101" s="108"/>
      <c r="H101" s="94"/>
      <c r="I101" s="94"/>
      <c r="J101" s="94"/>
      <c r="K101" s="94"/>
      <c r="L101" s="94"/>
      <c r="M101" s="94"/>
      <c r="N101" s="102"/>
      <c r="O101" s="102"/>
      <c r="P101" s="102"/>
      <c r="Q101" s="102"/>
      <c r="R101" s="102"/>
      <c r="S101" s="102"/>
      <c r="T101" s="102"/>
    </row>
    <row r="102" spans="2:20" s="15" customFormat="1">
      <c r="B102" s="19"/>
      <c r="G102" s="108"/>
      <c r="H102" s="94"/>
      <c r="I102" s="94"/>
      <c r="J102" s="94"/>
      <c r="K102" s="94"/>
      <c r="L102" s="94"/>
      <c r="M102" s="94"/>
      <c r="N102" s="102"/>
      <c r="O102" s="102"/>
      <c r="P102" s="102"/>
      <c r="Q102" s="102"/>
      <c r="R102" s="102"/>
      <c r="S102" s="102"/>
      <c r="T102" s="102"/>
    </row>
    <row r="103" spans="2:20" s="15" customFormat="1">
      <c r="B103" s="19"/>
      <c r="G103" s="108"/>
      <c r="H103" s="94"/>
      <c r="I103" s="94"/>
      <c r="J103" s="94"/>
      <c r="K103" s="94"/>
      <c r="L103" s="94"/>
      <c r="M103" s="94"/>
      <c r="N103" s="102"/>
      <c r="O103" s="102"/>
      <c r="P103" s="102"/>
      <c r="Q103" s="102"/>
      <c r="R103" s="102"/>
      <c r="S103" s="102"/>
      <c r="T103" s="102"/>
    </row>
    <row r="104" spans="2:20" s="15" customFormat="1">
      <c r="B104" s="19"/>
      <c r="G104" s="108"/>
      <c r="H104" s="94"/>
      <c r="I104" s="94"/>
      <c r="J104" s="94"/>
      <c r="K104" s="94"/>
      <c r="L104" s="94"/>
      <c r="M104" s="94"/>
      <c r="N104" s="102"/>
      <c r="O104" s="102"/>
      <c r="P104" s="102"/>
      <c r="Q104" s="102"/>
      <c r="R104" s="102"/>
      <c r="S104" s="102"/>
      <c r="T104" s="102"/>
    </row>
    <row r="105" spans="2:20" s="15" customFormat="1">
      <c r="B105" s="19"/>
      <c r="G105" s="108"/>
      <c r="H105" s="94"/>
      <c r="I105" s="94"/>
      <c r="J105" s="94"/>
      <c r="K105" s="94"/>
      <c r="L105" s="94"/>
      <c r="M105" s="94"/>
      <c r="N105" s="102"/>
      <c r="O105" s="102"/>
      <c r="P105" s="102"/>
      <c r="Q105" s="102"/>
      <c r="R105" s="102"/>
      <c r="S105" s="102"/>
      <c r="T105" s="102"/>
    </row>
    <row r="106" spans="2:20" s="15" customFormat="1">
      <c r="B106" s="19"/>
      <c r="G106" s="108"/>
      <c r="H106" s="94"/>
      <c r="I106" s="94"/>
      <c r="J106" s="94"/>
      <c r="K106" s="94"/>
      <c r="L106" s="94"/>
      <c r="M106" s="94"/>
      <c r="N106" s="102"/>
      <c r="O106" s="102"/>
      <c r="P106" s="102"/>
      <c r="Q106" s="102"/>
      <c r="R106" s="102"/>
      <c r="S106" s="102"/>
      <c r="T106" s="102"/>
    </row>
    <row r="107" spans="2:20" s="15" customFormat="1">
      <c r="B107" s="19"/>
      <c r="G107" s="108"/>
      <c r="H107" s="94"/>
      <c r="I107" s="94"/>
      <c r="J107" s="94"/>
      <c r="K107" s="94"/>
      <c r="L107" s="94"/>
      <c r="M107" s="94"/>
      <c r="N107" s="102"/>
      <c r="O107" s="102"/>
      <c r="P107" s="102"/>
      <c r="Q107" s="102"/>
      <c r="R107" s="102"/>
      <c r="S107" s="102"/>
      <c r="T107" s="102"/>
    </row>
    <row r="108" spans="2:20" s="15" customFormat="1">
      <c r="B108" s="19"/>
      <c r="G108" s="108"/>
      <c r="H108" s="94"/>
      <c r="I108" s="94"/>
      <c r="J108" s="94"/>
      <c r="K108" s="94"/>
      <c r="L108" s="94"/>
      <c r="M108" s="94"/>
      <c r="N108" s="102"/>
      <c r="O108" s="102"/>
      <c r="P108" s="102"/>
      <c r="Q108" s="102"/>
      <c r="R108" s="102"/>
      <c r="S108" s="102"/>
      <c r="T108" s="102"/>
    </row>
    <row r="109" spans="2:20" s="15" customFormat="1">
      <c r="B109" s="19"/>
      <c r="G109" s="108"/>
      <c r="H109" s="94"/>
      <c r="I109" s="94"/>
      <c r="J109" s="94"/>
      <c r="K109" s="94"/>
      <c r="L109" s="94"/>
      <c r="M109" s="94"/>
      <c r="N109" s="102"/>
      <c r="O109" s="102"/>
      <c r="P109" s="102"/>
      <c r="Q109" s="102"/>
      <c r="R109" s="102"/>
      <c r="S109" s="102"/>
      <c r="T109" s="102"/>
    </row>
    <row r="110" spans="2:20" s="15" customFormat="1">
      <c r="B110" s="19"/>
      <c r="G110" s="108"/>
      <c r="H110" s="94"/>
      <c r="I110" s="94"/>
      <c r="J110" s="94"/>
      <c r="K110" s="94"/>
      <c r="L110" s="94"/>
      <c r="M110" s="94"/>
      <c r="N110" s="102"/>
      <c r="O110" s="102"/>
      <c r="P110" s="102"/>
      <c r="Q110" s="102"/>
      <c r="R110" s="102"/>
      <c r="S110" s="102"/>
      <c r="T110" s="102"/>
    </row>
    <row r="111" spans="2:20" s="15" customFormat="1">
      <c r="B111" s="19"/>
      <c r="G111" s="108"/>
      <c r="H111" s="94"/>
      <c r="I111" s="94"/>
      <c r="J111" s="94"/>
      <c r="K111" s="94"/>
      <c r="L111" s="94"/>
      <c r="M111" s="94"/>
      <c r="N111" s="102"/>
      <c r="O111" s="102"/>
      <c r="P111" s="102"/>
      <c r="Q111" s="102"/>
      <c r="R111" s="102"/>
      <c r="S111" s="102"/>
      <c r="T111" s="102"/>
    </row>
    <row r="112" spans="2:20" s="15" customFormat="1">
      <c r="B112" s="19"/>
      <c r="G112" s="108"/>
      <c r="H112" s="94"/>
      <c r="I112" s="94"/>
      <c r="J112" s="94"/>
      <c r="K112" s="94"/>
      <c r="L112" s="94"/>
      <c r="M112" s="94"/>
      <c r="N112" s="102"/>
      <c r="O112" s="102"/>
      <c r="P112" s="102"/>
      <c r="Q112" s="102"/>
      <c r="R112" s="102"/>
      <c r="S112" s="102"/>
      <c r="T112" s="102"/>
    </row>
    <row r="113" spans="2:20" s="15" customFormat="1">
      <c r="B113" s="19"/>
      <c r="G113" s="108"/>
      <c r="H113" s="94"/>
      <c r="I113" s="94"/>
      <c r="J113" s="94"/>
      <c r="K113" s="94"/>
      <c r="L113" s="94"/>
      <c r="M113" s="94"/>
      <c r="N113" s="102"/>
      <c r="O113" s="102"/>
      <c r="P113" s="102"/>
      <c r="Q113" s="102"/>
      <c r="R113" s="102"/>
      <c r="S113" s="102"/>
      <c r="T113" s="102"/>
    </row>
    <row r="114" spans="2:20" s="15" customFormat="1">
      <c r="B114" s="19"/>
      <c r="G114" s="108"/>
      <c r="H114" s="94"/>
      <c r="I114" s="94"/>
      <c r="J114" s="94"/>
      <c r="K114" s="94"/>
      <c r="L114" s="94"/>
      <c r="M114" s="94"/>
      <c r="N114" s="102"/>
      <c r="O114" s="102"/>
      <c r="P114" s="102"/>
      <c r="Q114" s="102"/>
      <c r="R114" s="102"/>
      <c r="S114" s="102"/>
      <c r="T114" s="102"/>
    </row>
    <row r="115" spans="2:20" s="15" customFormat="1">
      <c r="B115" s="19"/>
      <c r="G115" s="108"/>
      <c r="H115" s="94"/>
      <c r="I115" s="94"/>
      <c r="J115" s="94"/>
      <c r="K115" s="94"/>
      <c r="L115" s="94"/>
      <c r="M115" s="94"/>
      <c r="N115" s="102"/>
      <c r="O115" s="102"/>
      <c r="P115" s="102"/>
      <c r="Q115" s="102"/>
      <c r="R115" s="102"/>
      <c r="S115" s="102"/>
      <c r="T115" s="102"/>
    </row>
    <row r="116" spans="2:20" s="15" customFormat="1">
      <c r="B116" s="19"/>
      <c r="G116" s="108"/>
      <c r="H116" s="94"/>
      <c r="I116" s="94"/>
      <c r="J116" s="94"/>
      <c r="K116" s="94"/>
      <c r="L116" s="94"/>
      <c r="M116" s="94"/>
      <c r="N116" s="102"/>
      <c r="O116" s="102"/>
      <c r="P116" s="102"/>
      <c r="Q116" s="102"/>
      <c r="R116" s="102"/>
      <c r="S116" s="102"/>
      <c r="T116" s="102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4:E84"/>
    <mergeCell ref="D81:E81"/>
    <mergeCell ref="D82:E82"/>
    <mergeCell ref="D83:E83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7" workbookViewId="0">
      <selection activeCell="E23" sqref="E23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80" customFormat="1" ht="22.5" customHeight="1">
      <c r="A1" s="582" t="s">
        <v>66</v>
      </c>
      <c r="B1" s="582"/>
      <c r="C1" s="582"/>
      <c r="D1" s="582"/>
      <c r="E1" s="582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</row>
    <row r="2" spans="1:22" s="181" customFormat="1" ht="26.25" customHeight="1">
      <c r="A2" s="583" t="str">
        <f>+'Ekamut-caxs'!A7:D7</f>
        <v xml:space="preserve">«Երևանի հ ․83 մսուր-մանկապարտեզ» ՀՈԱԿ-ի </v>
      </c>
      <c r="B2" s="584"/>
      <c r="C2" s="584"/>
      <c r="D2" s="584"/>
      <c r="E2" s="58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81" customFormat="1" ht="24" customHeight="1">
      <c r="A3" s="585" t="s">
        <v>154</v>
      </c>
      <c r="B3" s="585"/>
      <c r="C3" s="585"/>
      <c r="D3" s="585"/>
      <c r="E3" s="58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5" customFormat="1" ht="16.5" customHeight="1">
      <c r="A4" s="586" t="s">
        <v>243</v>
      </c>
      <c r="B4" s="586"/>
      <c r="C4" s="586"/>
      <c r="D4" s="586"/>
      <c r="E4" s="586"/>
      <c r="F4" s="182"/>
      <c r="G4" s="183"/>
      <c r="H4" s="183"/>
      <c r="I4" s="183"/>
      <c r="J4" s="183"/>
      <c r="K4" s="183"/>
      <c r="L4" s="183"/>
      <c r="M4" s="184"/>
      <c r="N4" s="184"/>
      <c r="O4" s="184"/>
      <c r="P4" s="184"/>
      <c r="Q4" s="184"/>
      <c r="R4" s="184"/>
      <c r="S4" s="184"/>
      <c r="T4" s="184"/>
      <c r="U4" s="184"/>
      <c r="V4" s="184"/>
    </row>
    <row r="5" spans="1:22" ht="18.75" customHeight="1">
      <c r="A5" s="186"/>
      <c r="B5" s="187"/>
      <c r="C5" s="187"/>
      <c r="D5" s="188"/>
      <c r="E5" s="188" t="s">
        <v>145</v>
      </c>
    </row>
    <row r="6" spans="1:22" s="193" customFormat="1" ht="56.25" customHeight="1">
      <c r="A6" s="189" t="s">
        <v>3</v>
      </c>
      <c r="B6" s="190" t="s">
        <v>155</v>
      </c>
      <c r="C6" s="189" t="s">
        <v>156</v>
      </c>
      <c r="D6" s="189" t="s">
        <v>157</v>
      </c>
      <c r="E6" s="191" t="s">
        <v>158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</row>
    <row r="7" spans="1:22" s="117" customFormat="1" ht="21.75" customHeight="1">
      <c r="A7" s="587" t="s">
        <v>159</v>
      </c>
      <c r="B7" s="588"/>
      <c r="C7" s="588"/>
      <c r="D7" s="220"/>
      <c r="E7" s="22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0" customFormat="1" ht="21.75" customHeight="1">
      <c r="A8" s="194">
        <v>1</v>
      </c>
      <c r="B8" s="195" t="s">
        <v>160</v>
      </c>
      <c r="C8" s="194"/>
      <c r="D8" s="196">
        <f>SUM(D9:D29)</f>
        <v>314</v>
      </c>
      <c r="E8" s="197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98">
        <v>1.1000000000000001</v>
      </c>
      <c r="B9" s="199" t="s">
        <v>161</v>
      </c>
      <c r="C9" s="198" t="s">
        <v>162</v>
      </c>
      <c r="D9" s="28"/>
      <c r="E9" s="28"/>
    </row>
    <row r="10" spans="1:22" ht="27" customHeight="1">
      <c r="A10" s="198">
        <v>1.2</v>
      </c>
      <c r="B10" s="199" t="s">
        <v>163</v>
      </c>
      <c r="C10" s="198" t="s">
        <v>164</v>
      </c>
      <c r="D10" s="28"/>
      <c r="E10" s="28"/>
    </row>
    <row r="11" spans="1:22" ht="27" customHeight="1">
      <c r="A11" s="198">
        <v>1.3</v>
      </c>
      <c r="B11" s="199" t="s">
        <v>165</v>
      </c>
      <c r="C11" s="198" t="s">
        <v>166</v>
      </c>
      <c r="D11" s="28"/>
      <c r="E11" s="28"/>
    </row>
    <row r="12" spans="1:22" ht="27" customHeight="1">
      <c r="A12" s="198">
        <v>1.4</v>
      </c>
      <c r="B12" s="200" t="s">
        <v>167</v>
      </c>
      <c r="C12" s="201" t="s">
        <v>168</v>
      </c>
      <c r="D12" s="28"/>
      <c r="E12" s="28"/>
    </row>
    <row r="13" spans="1:22" ht="27" customHeight="1">
      <c r="A13" s="198">
        <v>1.5</v>
      </c>
      <c r="B13" s="200"/>
      <c r="C13" s="198" t="s">
        <v>169</v>
      </c>
      <c r="D13" s="28"/>
      <c r="E13" s="28"/>
    </row>
    <row r="14" spans="1:22" ht="18" customHeight="1">
      <c r="A14" s="198">
        <v>1.6</v>
      </c>
      <c r="B14" s="199" t="s">
        <v>204</v>
      </c>
      <c r="C14" s="198" t="s">
        <v>170</v>
      </c>
      <c r="D14" s="28"/>
      <c r="E14" s="28"/>
    </row>
    <row r="15" spans="1:22" ht="33.75" customHeight="1">
      <c r="A15" s="198">
        <v>1.7</v>
      </c>
      <c r="B15" s="200" t="s">
        <v>259</v>
      </c>
      <c r="C15" s="198" t="s">
        <v>193</v>
      </c>
      <c r="D15" s="28">
        <v>24.2</v>
      </c>
      <c r="E15" s="28"/>
    </row>
    <row r="16" spans="1:22" ht="22.5" customHeight="1">
      <c r="A16" s="198">
        <v>1.8</v>
      </c>
      <c r="B16" s="200"/>
      <c r="C16" s="202" t="s">
        <v>192</v>
      </c>
      <c r="D16" s="28">
        <v>289.8</v>
      </c>
      <c r="E16" s="28"/>
    </row>
    <row r="17" spans="1:22" ht="18" customHeight="1">
      <c r="A17" s="198">
        <v>1.9</v>
      </c>
      <c r="B17" s="200"/>
      <c r="C17" s="202"/>
      <c r="D17" s="28"/>
      <c r="E17" s="28"/>
    </row>
    <row r="18" spans="1:22" ht="18" customHeight="1">
      <c r="A18" s="203">
        <v>2</v>
      </c>
      <c r="B18" s="200"/>
      <c r="C18" s="202"/>
      <c r="D18" s="28"/>
      <c r="E18" s="28"/>
    </row>
    <row r="19" spans="1:22" ht="18" customHeight="1">
      <c r="A19" s="198">
        <v>2.1</v>
      </c>
      <c r="B19" s="200"/>
      <c r="C19" s="202"/>
      <c r="D19" s="28"/>
      <c r="E19" s="28"/>
    </row>
    <row r="20" spans="1:22" ht="18" customHeight="1">
      <c r="A20" s="198">
        <v>2.2000000000000002</v>
      </c>
      <c r="B20" s="200"/>
      <c r="C20" s="202"/>
      <c r="D20" s="28"/>
      <c r="E20" s="28"/>
    </row>
    <row r="21" spans="1:22" ht="18" customHeight="1">
      <c r="A21" s="198">
        <v>2.2999999999999998</v>
      </c>
      <c r="B21" s="200"/>
      <c r="C21" s="202"/>
      <c r="D21" s="28"/>
      <c r="E21" s="28"/>
    </row>
    <row r="22" spans="1:22" ht="27.75" customHeight="1">
      <c r="A22" s="198">
        <v>2.4</v>
      </c>
      <c r="B22" s="200"/>
      <c r="C22" s="202"/>
      <c r="D22" s="28"/>
      <c r="E22" s="28"/>
    </row>
    <row r="23" spans="1:22" ht="27.75" customHeight="1">
      <c r="A23" s="198">
        <v>2.5</v>
      </c>
      <c r="B23" s="200" t="s">
        <v>171</v>
      </c>
      <c r="C23" s="198" t="s">
        <v>35</v>
      </c>
      <c r="D23" s="28"/>
      <c r="E23" s="28"/>
    </row>
    <row r="24" spans="1:22" ht="27.75" customHeight="1">
      <c r="A24" s="198">
        <v>2.6</v>
      </c>
      <c r="B24" s="200" t="s">
        <v>171</v>
      </c>
      <c r="C24" s="198" t="s">
        <v>47</v>
      </c>
      <c r="D24" s="28"/>
      <c r="E24" s="28"/>
    </row>
    <row r="25" spans="1:22" ht="27.75" customHeight="1">
      <c r="A25" s="198">
        <v>2.7</v>
      </c>
      <c r="B25" s="200" t="s">
        <v>171</v>
      </c>
      <c r="C25" s="198" t="s">
        <v>172</v>
      </c>
      <c r="D25" s="28"/>
      <c r="E25" s="28"/>
    </row>
    <row r="26" spans="1:22" ht="27.75" customHeight="1">
      <c r="A26" s="198">
        <v>2.8</v>
      </c>
      <c r="B26" s="200" t="s">
        <v>171</v>
      </c>
      <c r="C26" s="198" t="s">
        <v>173</v>
      </c>
      <c r="D26" s="28"/>
      <c r="E26" s="28"/>
    </row>
    <row r="27" spans="1:22" ht="27" customHeight="1">
      <c r="A27" s="198">
        <v>2.9</v>
      </c>
      <c r="B27" s="199" t="s">
        <v>174</v>
      </c>
      <c r="C27" s="198" t="s">
        <v>175</v>
      </c>
      <c r="D27" s="28"/>
      <c r="E27" s="28"/>
    </row>
    <row r="28" spans="1:22" ht="26.25" customHeight="1">
      <c r="A28" s="204">
        <v>2.1</v>
      </c>
      <c r="B28" s="200" t="s">
        <v>176</v>
      </c>
      <c r="C28" s="198" t="s">
        <v>177</v>
      </c>
      <c r="D28" s="28"/>
      <c r="E28" s="28"/>
    </row>
    <row r="29" spans="1:22" ht="26.25" customHeight="1">
      <c r="A29" s="204">
        <v>2.11</v>
      </c>
      <c r="B29" s="200"/>
      <c r="C29" s="202" t="s">
        <v>178</v>
      </c>
      <c r="D29" s="28"/>
      <c r="E29" s="28"/>
    </row>
    <row r="30" spans="1:22" s="206" customFormat="1" ht="34.5" customHeight="1">
      <c r="A30" s="194">
        <v>2</v>
      </c>
      <c r="B30" s="205" t="s">
        <v>179</v>
      </c>
      <c r="C30" s="194"/>
      <c r="D30" s="196">
        <f>SUM(D31:D33)</f>
        <v>24</v>
      </c>
      <c r="E30" s="197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98">
        <v>2.1</v>
      </c>
      <c r="B31" s="200"/>
      <c r="C31" s="198" t="s">
        <v>180</v>
      </c>
      <c r="D31" s="28">
        <v>24</v>
      </c>
      <c r="E31" s="28"/>
    </row>
    <row r="32" spans="1:22" ht="21" customHeight="1">
      <c r="A32" s="198">
        <v>2.2000000000000002</v>
      </c>
      <c r="B32" s="200" t="s">
        <v>181</v>
      </c>
      <c r="C32" s="198" t="s">
        <v>182</v>
      </c>
      <c r="D32" s="28"/>
      <c r="E32" s="28"/>
    </row>
    <row r="33" spans="1:22" ht="26.25" customHeight="1">
      <c r="A33" s="198">
        <v>2.2999999999999998</v>
      </c>
      <c r="B33" s="200" t="s">
        <v>181</v>
      </c>
      <c r="C33" s="198" t="s">
        <v>183</v>
      </c>
      <c r="D33" s="28"/>
      <c r="E33" s="207"/>
    </row>
    <row r="34" spans="1:22" s="212" customFormat="1" ht="21.75" customHeight="1">
      <c r="A34" s="43"/>
      <c r="B34" s="208" t="s">
        <v>68</v>
      </c>
      <c r="C34" s="209"/>
      <c r="D34" s="210">
        <f>D8+D30</f>
        <v>338</v>
      </c>
      <c r="E34" s="211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</row>
    <row r="35" spans="1:22" s="181" customFormat="1" ht="33.75" customHeight="1">
      <c r="A35" s="587" t="s">
        <v>184</v>
      </c>
      <c r="B35" s="588"/>
      <c r="C35" s="588"/>
      <c r="D35" s="220"/>
      <c r="E35" s="22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8">
        <v>1.1000000000000001</v>
      </c>
      <c r="B36" s="199" t="s">
        <v>161</v>
      </c>
      <c r="C36" s="198" t="s">
        <v>162</v>
      </c>
      <c r="D36" s="264">
        <v>704.8</v>
      </c>
      <c r="E36" s="28"/>
    </row>
    <row r="37" spans="1:22" ht="21" customHeight="1">
      <c r="A37" s="198">
        <v>1.2</v>
      </c>
      <c r="B37" s="199" t="s">
        <v>163</v>
      </c>
      <c r="C37" s="198" t="s">
        <v>164</v>
      </c>
      <c r="D37" s="264">
        <v>182.1</v>
      </c>
      <c r="E37" s="28"/>
    </row>
    <row r="38" spans="1:22" ht="21" customHeight="1">
      <c r="A38" s="198">
        <v>1.3</v>
      </c>
      <c r="B38" s="199" t="s">
        <v>165</v>
      </c>
      <c r="C38" s="198" t="s">
        <v>166</v>
      </c>
      <c r="D38" s="28">
        <v>43.5</v>
      </c>
      <c r="E38" s="28"/>
    </row>
    <row r="39" spans="1:22" ht="21" customHeight="1">
      <c r="A39" s="198">
        <v>1.4</v>
      </c>
      <c r="B39" s="200" t="s">
        <v>167</v>
      </c>
      <c r="C39" s="201" t="s">
        <v>168</v>
      </c>
      <c r="D39" s="28"/>
      <c r="E39" s="28"/>
    </row>
    <row r="40" spans="1:22" ht="21" customHeight="1">
      <c r="A40" s="198">
        <v>1.5</v>
      </c>
      <c r="B40" s="200"/>
      <c r="C40" s="198" t="s">
        <v>169</v>
      </c>
      <c r="D40" s="28">
        <v>5</v>
      </c>
      <c r="E40" s="28"/>
    </row>
    <row r="41" spans="1:22" ht="20.25" customHeight="1">
      <c r="A41" s="198">
        <v>1.6</v>
      </c>
      <c r="B41" s="199" t="s">
        <v>204</v>
      </c>
      <c r="C41" s="198" t="s">
        <v>170</v>
      </c>
      <c r="D41" s="28">
        <v>9</v>
      </c>
      <c r="E41" s="28"/>
    </row>
    <row r="42" spans="1:22" ht="33.75" customHeight="1">
      <c r="A42" s="198">
        <v>1.7</v>
      </c>
      <c r="B42" s="200"/>
      <c r="C42" s="198" t="s">
        <v>193</v>
      </c>
      <c r="D42" s="28">
        <v>0.7</v>
      </c>
      <c r="E42" s="28"/>
    </row>
    <row r="43" spans="1:22" ht="23.25" customHeight="1">
      <c r="A43" s="198">
        <v>1.8</v>
      </c>
      <c r="B43" s="200"/>
      <c r="C43" s="202" t="s">
        <v>192</v>
      </c>
      <c r="D43" s="28">
        <v>673.3</v>
      </c>
      <c r="E43" s="28"/>
    </row>
    <row r="44" spans="1:22" ht="23.25" customHeight="1">
      <c r="A44" s="198">
        <v>1.9</v>
      </c>
      <c r="B44" s="200" t="s">
        <v>261</v>
      </c>
      <c r="C44" s="202" t="s">
        <v>260</v>
      </c>
      <c r="D44" s="28">
        <v>10.3</v>
      </c>
      <c r="E44" s="28"/>
    </row>
    <row r="45" spans="1:22" ht="23.25" customHeight="1">
      <c r="A45" s="203">
        <v>2</v>
      </c>
      <c r="B45" s="200" t="s">
        <v>262</v>
      </c>
      <c r="C45" s="202" t="s">
        <v>263</v>
      </c>
      <c r="D45" s="28">
        <v>57.5</v>
      </c>
      <c r="E45" s="28"/>
    </row>
    <row r="46" spans="1:22" ht="23.25" customHeight="1">
      <c r="A46" s="198">
        <v>2.1</v>
      </c>
      <c r="B46" s="200"/>
      <c r="C46" s="202"/>
      <c r="D46" s="28"/>
      <c r="E46" s="28"/>
    </row>
    <row r="47" spans="1:22" ht="21" customHeight="1">
      <c r="A47" s="198">
        <v>2.2000000000000002</v>
      </c>
      <c r="B47" s="200" t="s">
        <v>171</v>
      </c>
      <c r="C47" s="198" t="s">
        <v>35</v>
      </c>
      <c r="D47" s="28"/>
      <c r="E47" s="28"/>
    </row>
    <row r="48" spans="1:22" ht="21" customHeight="1">
      <c r="A48" s="198">
        <v>2.2999999999999998</v>
      </c>
      <c r="B48" s="200" t="s">
        <v>171</v>
      </c>
      <c r="C48" s="198" t="s">
        <v>47</v>
      </c>
      <c r="D48" s="28"/>
      <c r="E48" s="28"/>
    </row>
    <row r="49" spans="1:22" ht="21" customHeight="1">
      <c r="A49" s="198">
        <v>2.4</v>
      </c>
      <c r="B49" s="200" t="s">
        <v>171</v>
      </c>
      <c r="C49" s="198" t="s">
        <v>172</v>
      </c>
      <c r="D49" s="28"/>
      <c r="E49" s="28"/>
    </row>
    <row r="50" spans="1:22" ht="24" customHeight="1">
      <c r="A50" s="198">
        <v>2.5</v>
      </c>
      <c r="B50" s="200" t="s">
        <v>171</v>
      </c>
      <c r="C50" s="198" t="s">
        <v>173</v>
      </c>
      <c r="D50" s="28"/>
      <c r="E50" s="28"/>
    </row>
    <row r="51" spans="1:22" ht="24" customHeight="1">
      <c r="A51" s="198">
        <v>2.6</v>
      </c>
      <c r="B51" s="199" t="s">
        <v>174</v>
      </c>
      <c r="C51" s="198" t="s">
        <v>175</v>
      </c>
      <c r="D51" s="28"/>
      <c r="E51" s="28"/>
    </row>
    <row r="52" spans="1:22" ht="24" customHeight="1">
      <c r="A52" s="198">
        <v>2.7</v>
      </c>
      <c r="B52" s="200" t="s">
        <v>176</v>
      </c>
      <c r="C52" s="198" t="s">
        <v>177</v>
      </c>
      <c r="D52" s="28"/>
      <c r="E52" s="28"/>
    </row>
    <row r="53" spans="1:22" ht="24" customHeight="1">
      <c r="A53" s="198">
        <v>2.8</v>
      </c>
      <c r="B53" s="200"/>
      <c r="C53" s="202" t="s">
        <v>178</v>
      </c>
      <c r="D53" s="28"/>
      <c r="E53" s="28"/>
    </row>
    <row r="54" spans="1:22" s="187" customFormat="1" ht="33" customHeight="1">
      <c r="A54" s="198"/>
      <c r="B54" s="195" t="s">
        <v>185</v>
      </c>
      <c r="C54" s="27"/>
      <c r="D54" s="196">
        <f>SUM(D55:D58)</f>
        <v>0</v>
      </c>
      <c r="E54" s="28"/>
      <c r="F54" s="276">
        <f>SUM(D36:D53)</f>
        <v>1686.2</v>
      </c>
      <c r="G54" s="276">
        <f>+D59-D54-F54</f>
        <v>0</v>
      </c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s="187" customFormat="1" ht="33" customHeight="1">
      <c r="A55" s="198">
        <v>1.1000000000000001</v>
      </c>
      <c r="B55" s="234"/>
      <c r="C55" s="235" t="s">
        <v>191</v>
      </c>
      <c r="D55" s="265"/>
      <c r="E55" s="28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30" customHeight="1">
      <c r="A56" s="198">
        <v>1.2</v>
      </c>
      <c r="B56" s="213"/>
      <c r="C56" s="198" t="s">
        <v>180</v>
      </c>
      <c r="D56" s="28"/>
      <c r="E56" s="198"/>
    </row>
    <row r="57" spans="1:22" ht="24.75" customHeight="1">
      <c r="A57" s="198">
        <v>1.3</v>
      </c>
      <c r="B57" s="200" t="s">
        <v>176</v>
      </c>
      <c r="C57" s="198" t="s">
        <v>182</v>
      </c>
      <c r="D57" s="28"/>
      <c r="E57" s="28"/>
    </row>
    <row r="58" spans="1:22" ht="24.75" customHeight="1">
      <c r="A58" s="198">
        <v>1.4</v>
      </c>
      <c r="B58" s="200" t="s">
        <v>176</v>
      </c>
      <c r="C58" s="198" t="s">
        <v>183</v>
      </c>
      <c r="D58" s="28"/>
      <c r="E58" s="28"/>
    </row>
    <row r="59" spans="1:22" s="180" customFormat="1" ht="29.25" customHeight="1">
      <c r="A59" s="214"/>
      <c r="B59" s="208" t="s">
        <v>68</v>
      </c>
      <c r="C59" s="215"/>
      <c r="D59" s="216">
        <f>SUM(D36:D54)</f>
        <v>1686.2</v>
      </c>
      <c r="E59" s="217"/>
      <c r="F59" s="179"/>
      <c r="G59" s="179"/>
      <c r="H59" s="179"/>
      <c r="I59" s="179"/>
      <c r="J59" s="179"/>
      <c r="K59" s="179"/>
      <c r="L59" s="179"/>
      <c r="M59" s="179"/>
      <c r="N59" s="179"/>
      <c r="O59" s="179"/>
      <c r="P59" s="179"/>
      <c r="Q59" s="179"/>
      <c r="R59" s="179"/>
      <c r="S59" s="179"/>
      <c r="T59" s="179"/>
      <c r="U59" s="179"/>
      <c r="V59" s="179"/>
    </row>
    <row r="60" spans="1:22" ht="10.5" customHeight="1">
      <c r="A60" s="186"/>
      <c r="B60" s="187"/>
      <c r="C60" s="187"/>
    </row>
    <row r="61" spans="1:22" ht="39" customHeight="1">
      <c r="A61" s="186"/>
      <c r="B61" s="187"/>
      <c r="C61" s="218" t="s">
        <v>186</v>
      </c>
    </row>
    <row r="62" spans="1:22" ht="59.25" customHeight="1">
      <c r="A62" s="219">
        <v>1</v>
      </c>
      <c r="B62" s="220" t="s">
        <v>242</v>
      </c>
      <c r="C62" s="216">
        <v>6185.7</v>
      </c>
      <c r="D62" s="577" t="s">
        <v>187</v>
      </c>
      <c r="E62" s="578"/>
    </row>
    <row r="63" spans="1:22" ht="36.75" customHeight="1">
      <c r="A63" s="186"/>
      <c r="B63" s="187"/>
      <c r="C63" s="187"/>
    </row>
    <row r="64" spans="1:22" s="150" customFormat="1" ht="25.5" customHeight="1">
      <c r="A64" s="221"/>
      <c r="B64" s="413" t="s">
        <v>2</v>
      </c>
      <c r="C64" s="414"/>
      <c r="D64" s="579" t="str">
        <f>+'Ekamut-caxs'!D67</f>
        <v>Ա. Կարապետյան</v>
      </c>
      <c r="E64" s="579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50" customFormat="1" ht="12.75" customHeight="1">
      <c r="A65" s="221"/>
      <c r="B65" s="415"/>
      <c r="C65" s="416"/>
      <c r="D65" s="580" t="s">
        <v>91</v>
      </c>
      <c r="E65" s="58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50" customFormat="1" ht="22.5" customHeight="1">
      <c r="A66" s="221"/>
      <c r="B66" s="413" t="s">
        <v>6</v>
      </c>
      <c r="C66" s="414"/>
      <c r="D66" s="579" t="str">
        <f>+'Ekamut-caxs'!D69</f>
        <v>Հ. Թերզյան</v>
      </c>
      <c r="E66" s="579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50" customFormat="1" ht="13.5" customHeight="1">
      <c r="A67" s="221"/>
      <c r="B67" s="222"/>
      <c r="C67" s="221" t="s">
        <v>1</v>
      </c>
      <c r="D67" s="581" t="s">
        <v>91</v>
      </c>
      <c r="E67" s="581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>
      <c r="D68" s="151"/>
      <c r="E68" s="151"/>
    </row>
    <row r="69" spans="1:22" ht="27" customHeight="1"/>
    <row r="73" spans="1:22" ht="33" customHeight="1"/>
    <row r="75" spans="1:22" s="223" customFormat="1" ht="36" customHeight="1">
      <c r="F75" s="224"/>
      <c r="G75" s="224"/>
      <c r="H75" s="224"/>
      <c r="I75" s="224"/>
      <c r="J75" s="224"/>
      <c r="K75" s="224"/>
      <c r="L75" s="224"/>
      <c r="M75" s="224"/>
      <c r="N75" s="224"/>
      <c r="O75" s="224"/>
      <c r="P75" s="224"/>
      <c r="Q75" s="224"/>
      <c r="R75" s="224"/>
      <c r="S75" s="224"/>
      <c r="T75" s="224"/>
      <c r="U75" s="224"/>
      <c r="V75" s="224"/>
    </row>
    <row r="76" spans="1:22" ht="24" customHeight="1"/>
    <row r="77" spans="1:22" ht="0.75" hidden="1" customHeight="1"/>
    <row r="78" spans="1:22" s="150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5" customFormat="1">
      <c r="A82" s="116"/>
      <c r="B82" s="1"/>
      <c r="C82" s="1"/>
      <c r="D82" s="1"/>
      <c r="E82" s="151"/>
    </row>
    <row r="83" spans="1:5" s="15" customFormat="1" ht="24" customHeight="1">
      <c r="A83" s="116"/>
      <c r="B83" s="1"/>
      <c r="C83" s="1"/>
      <c r="D83" s="1"/>
      <c r="E83" s="151"/>
    </row>
    <row r="84" spans="1:5" s="15" customFormat="1">
      <c r="A84" s="116"/>
      <c r="B84" s="1"/>
      <c r="C84" s="1"/>
      <c r="D84" s="1"/>
      <c r="E84" s="151"/>
    </row>
    <row r="85" spans="1:5" s="15" customFormat="1" ht="24.75" customHeight="1">
      <c r="A85" s="11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B1" zoomScale="106" zoomScaleSheetLayoutView="106" workbookViewId="0">
      <selection activeCell="E23" sqref="E23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95" t="s">
        <v>66</v>
      </c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5"/>
    </row>
    <row r="2" spans="1:15" s="17" customFormat="1" ht="25.5" customHeight="1">
      <c r="A2" s="565" t="str">
        <f>+'Ekamut-caxs'!A7</f>
        <v xml:space="preserve">«Երևանի հ ․83 մսուր-մանկապարտեզ» ՀՈԱԿ-ի 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</row>
    <row r="3" spans="1:15" ht="25.5" customHeight="1">
      <c r="A3" s="599" t="s">
        <v>241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358"/>
      <c r="N3" s="358"/>
      <c r="O3" s="358"/>
    </row>
    <row r="4" spans="1:15" ht="21" customHeight="1">
      <c r="L4" s="397" t="s">
        <v>0</v>
      </c>
    </row>
    <row r="5" spans="1:15" ht="23.45" customHeight="1">
      <c r="A5" s="598" t="s">
        <v>151</v>
      </c>
      <c r="B5" s="598" t="s">
        <v>67</v>
      </c>
      <c r="C5" s="596" t="s">
        <v>222</v>
      </c>
      <c r="D5" s="596"/>
      <c r="E5" s="596"/>
      <c r="F5" s="596"/>
      <c r="G5" s="596"/>
      <c r="H5" s="596"/>
      <c r="I5" s="596"/>
      <c r="J5" s="596"/>
      <c r="K5" s="596"/>
      <c r="L5" s="597" t="s">
        <v>153</v>
      </c>
    </row>
    <row r="6" spans="1:15" ht="79.5" customHeight="1">
      <c r="A6" s="598"/>
      <c r="B6" s="598"/>
      <c r="C6" s="338" t="s">
        <v>215</v>
      </c>
      <c r="D6" s="338" t="s">
        <v>224</v>
      </c>
      <c r="E6" s="338" t="s">
        <v>225</v>
      </c>
      <c r="F6" s="282" t="s">
        <v>152</v>
      </c>
      <c r="G6" s="282" t="s">
        <v>201</v>
      </c>
      <c r="H6" s="282" t="s">
        <v>200</v>
      </c>
      <c r="I6" s="282" t="s">
        <v>116</v>
      </c>
      <c r="J6" s="282" t="s">
        <v>189</v>
      </c>
      <c r="K6" s="24"/>
      <c r="L6" s="597"/>
    </row>
    <row r="7" spans="1:15" ht="27.75" customHeight="1">
      <c r="A7" s="282">
        <v>1</v>
      </c>
      <c r="B7" s="343" t="s">
        <v>202</v>
      </c>
      <c r="C7" s="344">
        <v>39681.599999999999</v>
      </c>
      <c r="D7" s="344"/>
      <c r="E7" s="344"/>
      <c r="F7" s="344">
        <v>747.1</v>
      </c>
      <c r="G7" s="344">
        <v>1975.2200000000003</v>
      </c>
      <c r="H7" s="344"/>
      <c r="I7" s="344"/>
      <c r="J7" s="344"/>
      <c r="K7" s="344"/>
      <c r="L7" s="345">
        <f>ROUND(SUM(C7:K7),1)</f>
        <v>42403.9</v>
      </c>
    </row>
    <row r="8" spans="1:15" ht="35.25" customHeight="1">
      <c r="A8" s="282">
        <v>2</v>
      </c>
      <c r="B8" s="396" t="s">
        <v>88</v>
      </c>
      <c r="C8" s="344">
        <v>36</v>
      </c>
      <c r="D8" s="283" t="s">
        <v>194</v>
      </c>
      <c r="E8" s="283" t="s">
        <v>194</v>
      </c>
      <c r="F8" s="283" t="s">
        <v>194</v>
      </c>
      <c r="G8" s="283" t="s">
        <v>194</v>
      </c>
      <c r="H8" s="283" t="s">
        <v>194</v>
      </c>
      <c r="I8" s="283" t="s">
        <v>194</v>
      </c>
      <c r="J8" s="283" t="s">
        <v>194</v>
      </c>
      <c r="K8" s="283" t="s">
        <v>194</v>
      </c>
      <c r="L8" s="345">
        <f>ROUND(SUM(C8:K8),1)</f>
        <v>36</v>
      </c>
    </row>
    <row r="9" spans="1:15" s="284" customFormat="1" ht="34.5" customHeight="1">
      <c r="A9" s="346"/>
      <c r="B9" s="347" t="s">
        <v>68</v>
      </c>
      <c r="C9" s="344" t="s">
        <v>194</v>
      </c>
      <c r="D9" s="283" t="s">
        <v>194</v>
      </c>
      <c r="E9" s="283" t="s">
        <v>194</v>
      </c>
      <c r="F9" s="283" t="s">
        <v>194</v>
      </c>
      <c r="G9" s="283" t="s">
        <v>194</v>
      </c>
      <c r="H9" s="283" t="s">
        <v>194</v>
      </c>
      <c r="I9" s="283" t="s">
        <v>194</v>
      </c>
      <c r="J9" s="283" t="s">
        <v>194</v>
      </c>
      <c r="K9" s="283" t="s">
        <v>194</v>
      </c>
      <c r="L9" s="348">
        <f>ROUND(SUM(L7:L8),1)</f>
        <v>42439.9</v>
      </c>
    </row>
    <row r="10" spans="1:15" s="284" customFormat="1" ht="34.5" customHeight="1">
      <c r="A10" s="285"/>
      <c r="B10" s="286">
        <v>3306820</v>
      </c>
      <c r="C10" s="287">
        <f>+B10*0.012</f>
        <v>39681.840000000004</v>
      </c>
      <c r="D10" s="288"/>
      <c r="E10" s="288"/>
      <c r="F10" s="288"/>
      <c r="G10" s="289"/>
      <c r="H10" s="289"/>
      <c r="I10" s="290"/>
      <c r="J10" s="289"/>
      <c r="K10" s="288"/>
      <c r="L10" s="291"/>
      <c r="M10" s="286"/>
    </row>
    <row r="11" spans="1:15" s="292" customFormat="1" ht="21" customHeight="1">
      <c r="B11" s="293"/>
      <c r="C11" s="294"/>
      <c r="D11" s="295"/>
      <c r="E11" s="295"/>
      <c r="F11" s="296"/>
      <c r="G11" s="132">
        <v>350</v>
      </c>
      <c r="H11" s="132"/>
      <c r="I11" s="294"/>
      <c r="J11" s="591"/>
      <c r="K11" s="591"/>
      <c r="L11" s="297"/>
    </row>
    <row r="12" spans="1:15" s="285" customFormat="1" ht="69" customHeight="1">
      <c r="B12" s="592" t="s">
        <v>219</v>
      </c>
      <c r="C12" s="593"/>
      <c r="F12" s="294"/>
      <c r="G12" s="294"/>
      <c r="H12" s="592" t="s">
        <v>220</v>
      </c>
      <c r="I12" s="593"/>
      <c r="J12" s="294"/>
      <c r="K12" s="294"/>
      <c r="L12" s="294"/>
    </row>
    <row r="13" spans="1:15" s="285" customFormat="1" ht="48" customHeight="1">
      <c r="B13" s="355" t="s">
        <v>190</v>
      </c>
      <c r="C13" s="356" t="s">
        <v>226</v>
      </c>
      <c r="F13" s="298"/>
      <c r="G13" s="298"/>
      <c r="H13" s="355" t="s">
        <v>190</v>
      </c>
      <c r="I13" s="356" t="s">
        <v>228</v>
      </c>
      <c r="J13" s="298"/>
      <c r="K13" s="298"/>
      <c r="L13" s="299"/>
    </row>
    <row r="14" spans="1:15" s="300" customFormat="1" ht="39.75" customHeight="1">
      <c r="B14" s="392">
        <v>104400</v>
      </c>
      <c r="C14" s="393">
        <v>326.2</v>
      </c>
      <c r="D14" s="394"/>
      <c r="G14" s="357"/>
      <c r="H14" s="392">
        <v>104400</v>
      </c>
      <c r="I14" s="395">
        <v>747.1</v>
      </c>
      <c r="J14" s="301"/>
      <c r="K14" s="301"/>
      <c r="L14" s="302"/>
    </row>
    <row r="15" spans="1:15" s="23" customFormat="1" ht="24" customHeight="1">
      <c r="C15" s="303"/>
      <c r="D15" s="304"/>
      <c r="E15" s="304"/>
      <c r="F15" s="304"/>
      <c r="G15" s="289"/>
      <c r="H15" s="289"/>
      <c r="I15" s="305"/>
      <c r="J15" s="301"/>
      <c r="K15" s="301"/>
      <c r="L15" s="306"/>
    </row>
    <row r="16" spans="1:15" s="23" customFormat="1" ht="19.5" customHeight="1">
      <c r="A16" s="307"/>
      <c r="B16" s="307"/>
      <c r="C16" s="307"/>
      <c r="D16" s="307"/>
      <c r="E16" s="307"/>
      <c r="F16" s="307"/>
      <c r="G16" s="307"/>
      <c r="H16" s="307"/>
      <c r="I16" s="307"/>
      <c r="J16" s="307"/>
      <c r="K16" s="307"/>
      <c r="L16" s="307"/>
    </row>
    <row r="17" spans="1:12" s="309" customFormat="1" ht="24" customHeight="1">
      <c r="A17" s="308"/>
      <c r="B17" s="417" t="s">
        <v>2</v>
      </c>
      <c r="C17" s="418"/>
      <c r="D17" s="419"/>
      <c r="E17" s="420"/>
      <c r="F17" s="420"/>
      <c r="G17" s="594" t="str">
        <f>+'Ekamut-caxs'!D67</f>
        <v>Ա. Կարապետյան</v>
      </c>
      <c r="H17" s="594"/>
      <c r="I17" s="594"/>
      <c r="J17" s="310"/>
      <c r="K17" s="308"/>
      <c r="L17" s="308"/>
    </row>
    <row r="18" spans="1:12" s="311" customFormat="1" ht="17.25" customHeight="1">
      <c r="B18" s="421"/>
      <c r="C18" s="422"/>
      <c r="D18" s="423" t="s">
        <v>90</v>
      </c>
      <c r="E18" s="424"/>
      <c r="F18" s="425"/>
      <c r="G18" s="590" t="s">
        <v>91</v>
      </c>
      <c r="H18" s="590"/>
      <c r="I18" s="590"/>
      <c r="J18" s="312"/>
    </row>
    <row r="19" spans="1:12" s="309" customFormat="1" ht="24.75" customHeight="1">
      <c r="B19" s="426" t="s">
        <v>6</v>
      </c>
      <c r="C19" s="418"/>
      <c r="D19" s="427"/>
      <c r="E19" s="428"/>
      <c r="F19" s="428"/>
      <c r="G19" s="589" t="str">
        <f>+'Ekamut-caxs'!D69</f>
        <v>Հ. Թերզյան</v>
      </c>
      <c r="H19" s="589"/>
      <c r="I19" s="589"/>
      <c r="J19" s="313"/>
    </row>
    <row r="20" spans="1:12" s="311" customFormat="1" ht="18.75" customHeight="1">
      <c r="B20" s="422"/>
      <c r="C20" s="422"/>
      <c r="D20" s="423" t="s">
        <v>90</v>
      </c>
      <c r="E20" s="424"/>
      <c r="F20" s="425"/>
      <c r="G20" s="590" t="s">
        <v>91</v>
      </c>
      <c r="H20" s="590"/>
      <c r="I20" s="590"/>
      <c r="J20" s="312"/>
    </row>
    <row r="21" spans="1:12" s="314" customFormat="1" ht="16.5">
      <c r="C21" s="315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D3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19" customWidth="1"/>
    <col min="2" max="2" width="14.140625" style="119" customWidth="1"/>
    <col min="3" max="3" width="13.28515625" style="119" customWidth="1"/>
    <col min="4" max="4" width="16.42578125" style="119" customWidth="1"/>
    <col min="5" max="5" width="14.85546875" style="119" customWidth="1"/>
    <col min="6" max="6" width="16.28515625" style="119" customWidth="1"/>
    <col min="7" max="7" width="14.85546875" style="119" customWidth="1"/>
    <col min="8" max="8" width="17.42578125" style="119" customWidth="1"/>
    <col min="9" max="9" width="14.85546875" style="119" customWidth="1"/>
    <col min="10" max="10" width="16.85546875" style="119" customWidth="1"/>
    <col min="11" max="14" width="14.85546875" style="119" customWidth="1"/>
    <col min="15" max="16384" width="9.140625" style="119"/>
  </cols>
  <sheetData>
    <row r="1" spans="1:14" s="118" customFormat="1" ht="18.75" customHeight="1">
      <c r="A1" s="604" t="s">
        <v>66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604"/>
    </row>
    <row r="2" spans="1:14" s="118" customFormat="1" ht="21.75" customHeight="1">
      <c r="A2" s="605" t="str">
        <f>+'Ekamut-caxs'!A7:D7</f>
        <v xml:space="preserve">«Երևանի հ ․83 մսուր-մանկապարտեզ» ՀՈԱԿ-ի 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</row>
    <row r="3" spans="1:14" s="118" customFormat="1" ht="21" customHeight="1">
      <c r="A3" s="605" t="s">
        <v>92</v>
      </c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05"/>
      <c r="N3" s="605"/>
    </row>
    <row r="4" spans="1:14" ht="21" customHeight="1" thickBot="1"/>
    <row r="5" spans="1:14" s="123" customFormat="1" ht="24.75" customHeight="1">
      <c r="A5" s="606" t="s">
        <v>113</v>
      </c>
      <c r="B5" s="608" t="s">
        <v>93</v>
      </c>
      <c r="C5" s="610" t="s">
        <v>94</v>
      </c>
      <c r="D5" s="610"/>
      <c r="E5" s="610"/>
      <c r="F5" s="610"/>
      <c r="G5" s="610" t="s">
        <v>95</v>
      </c>
      <c r="H5" s="610"/>
      <c r="I5" s="610"/>
      <c r="J5" s="610"/>
      <c r="K5" s="610" t="s">
        <v>142</v>
      </c>
      <c r="L5" s="610"/>
      <c r="M5" s="610"/>
      <c r="N5" s="610"/>
    </row>
    <row r="6" spans="1:14" s="124" customFormat="1" ht="51" customHeight="1">
      <c r="A6" s="607"/>
      <c r="B6" s="609"/>
      <c r="C6" s="391" t="s">
        <v>236</v>
      </c>
      <c r="D6" s="391" t="s">
        <v>208</v>
      </c>
      <c r="E6" s="391" t="s">
        <v>237</v>
      </c>
      <c r="F6" s="391" t="s">
        <v>238</v>
      </c>
      <c r="G6" s="391" t="s">
        <v>239</v>
      </c>
      <c r="H6" s="391" t="s">
        <v>208</v>
      </c>
      <c r="I6" s="391" t="s">
        <v>240</v>
      </c>
      <c r="J6" s="391" t="s">
        <v>238</v>
      </c>
      <c r="K6" s="391" t="s">
        <v>236</v>
      </c>
      <c r="L6" s="391" t="s">
        <v>208</v>
      </c>
      <c r="M6" s="391" t="s">
        <v>237</v>
      </c>
      <c r="N6" s="391" t="s">
        <v>238</v>
      </c>
    </row>
    <row r="7" spans="1:14" ht="19.5" customHeight="1">
      <c r="A7" s="120">
        <v>1</v>
      </c>
      <c r="B7" s="170" t="s">
        <v>96</v>
      </c>
      <c r="C7" s="369">
        <v>8042</v>
      </c>
      <c r="D7" s="322">
        <v>1117838</v>
      </c>
      <c r="E7" s="323">
        <f>+C7</f>
        <v>8042</v>
      </c>
      <c r="F7" s="324">
        <f>+E7*143.7</f>
        <v>1155635.3999999999</v>
      </c>
      <c r="G7" s="369">
        <v>4200</v>
      </c>
      <c r="H7" s="322">
        <v>191116</v>
      </c>
      <c r="I7" s="323">
        <f>+G7</f>
        <v>4200</v>
      </c>
      <c r="J7" s="322">
        <f>+I7*53.48</f>
        <v>224616</v>
      </c>
      <c r="K7" s="369">
        <v>140</v>
      </c>
      <c r="L7" s="322">
        <v>26564.7</v>
      </c>
      <c r="M7" s="322">
        <f>+K7</f>
        <v>140</v>
      </c>
      <c r="N7" s="324">
        <f>+M7*200.47</f>
        <v>28065.8</v>
      </c>
    </row>
    <row r="8" spans="1:14" ht="19.5" customHeight="1">
      <c r="A8" s="120">
        <v>2</v>
      </c>
      <c r="B8" s="170" t="s">
        <v>97</v>
      </c>
      <c r="C8" s="369">
        <v>5639</v>
      </c>
      <c r="D8" s="322">
        <v>783821</v>
      </c>
      <c r="E8" s="323">
        <f t="shared" ref="E8:E18" si="0">+C8</f>
        <v>5639</v>
      </c>
      <c r="F8" s="324">
        <f t="shared" ref="F8:F18" si="1">+E8*143.7</f>
        <v>810324.29999999993</v>
      </c>
      <c r="G8" s="369">
        <v>3340</v>
      </c>
      <c r="H8" s="322">
        <v>171523</v>
      </c>
      <c r="I8" s="323">
        <f t="shared" ref="I8:I18" si="2">+G8</f>
        <v>3340</v>
      </c>
      <c r="J8" s="322">
        <f t="shared" ref="J8:J18" si="3">+I8*53.48</f>
        <v>178623.19999999998</v>
      </c>
      <c r="K8" s="369">
        <v>194</v>
      </c>
      <c r="L8" s="322">
        <v>38861</v>
      </c>
      <c r="M8" s="322">
        <f t="shared" ref="M8:M18" si="4">+K8</f>
        <v>194</v>
      </c>
      <c r="N8" s="324">
        <f t="shared" ref="N8:N18" si="5">+M8*200.47</f>
        <v>38891.18</v>
      </c>
    </row>
    <row r="9" spans="1:14" ht="19.5" customHeight="1">
      <c r="A9" s="120">
        <v>3</v>
      </c>
      <c r="B9" s="170" t="s">
        <v>98</v>
      </c>
      <c r="C9" s="369">
        <v>5616</v>
      </c>
      <c r="D9" s="322">
        <v>780624</v>
      </c>
      <c r="E9" s="323">
        <f t="shared" si="0"/>
        <v>5616</v>
      </c>
      <c r="F9" s="324">
        <f t="shared" si="1"/>
        <v>807019.2</v>
      </c>
      <c r="G9" s="369">
        <v>3620</v>
      </c>
      <c r="H9" s="322">
        <v>186298</v>
      </c>
      <c r="I9" s="323">
        <f>+G9</f>
        <v>3620</v>
      </c>
      <c r="J9" s="322">
        <f t="shared" si="3"/>
        <v>193597.59999999998</v>
      </c>
      <c r="K9" s="369"/>
      <c r="L9" s="322"/>
      <c r="M9" s="322">
        <f t="shared" si="4"/>
        <v>0</v>
      </c>
      <c r="N9" s="324">
        <f t="shared" si="5"/>
        <v>0</v>
      </c>
    </row>
    <row r="10" spans="1:14" ht="19.5" customHeight="1">
      <c r="A10" s="120">
        <v>4</v>
      </c>
      <c r="B10" s="170" t="s">
        <v>99</v>
      </c>
      <c r="C10" s="369">
        <v>88</v>
      </c>
      <c r="D10" s="322">
        <v>12645.6</v>
      </c>
      <c r="E10" s="323">
        <f t="shared" si="0"/>
        <v>88</v>
      </c>
      <c r="F10" s="324">
        <f t="shared" si="1"/>
        <v>12645.599999999999</v>
      </c>
      <c r="G10" s="369">
        <v>2140</v>
      </c>
      <c r="H10" s="322">
        <v>111947</v>
      </c>
      <c r="I10" s="323">
        <f t="shared" si="2"/>
        <v>2140</v>
      </c>
      <c r="J10" s="322">
        <f t="shared" si="3"/>
        <v>114447.2</v>
      </c>
      <c r="K10" s="369"/>
      <c r="L10" s="322"/>
      <c r="M10" s="322">
        <f t="shared" si="4"/>
        <v>0</v>
      </c>
      <c r="N10" s="324">
        <f t="shared" si="5"/>
        <v>0</v>
      </c>
    </row>
    <row r="11" spans="1:14" ht="19.5" customHeight="1">
      <c r="A11" s="120">
        <v>5</v>
      </c>
      <c r="B11" s="170" t="s">
        <v>100</v>
      </c>
      <c r="C11" s="369"/>
      <c r="D11" s="322"/>
      <c r="E11" s="323">
        <f t="shared" si="0"/>
        <v>0</v>
      </c>
      <c r="F11" s="324">
        <f t="shared" si="1"/>
        <v>0</v>
      </c>
      <c r="G11" s="369">
        <v>2320</v>
      </c>
      <c r="H11" s="322">
        <v>121274</v>
      </c>
      <c r="I11" s="323">
        <f t="shared" si="2"/>
        <v>2320</v>
      </c>
      <c r="J11" s="322">
        <f t="shared" si="3"/>
        <v>124073.59999999999</v>
      </c>
      <c r="K11" s="369"/>
      <c r="L11" s="322"/>
      <c r="M11" s="322">
        <f t="shared" si="4"/>
        <v>0</v>
      </c>
      <c r="N11" s="324">
        <f t="shared" si="5"/>
        <v>0</v>
      </c>
    </row>
    <row r="12" spans="1:14" ht="19.5" customHeight="1">
      <c r="A12" s="120">
        <v>6</v>
      </c>
      <c r="B12" s="170" t="s">
        <v>101</v>
      </c>
      <c r="C12" s="369"/>
      <c r="D12" s="322"/>
      <c r="E12" s="323">
        <f t="shared" si="0"/>
        <v>0</v>
      </c>
      <c r="F12" s="324">
        <f t="shared" si="1"/>
        <v>0</v>
      </c>
      <c r="G12" s="369">
        <v>2220</v>
      </c>
      <c r="H12" s="322">
        <v>115626</v>
      </c>
      <c r="I12" s="323">
        <f t="shared" si="2"/>
        <v>2220</v>
      </c>
      <c r="J12" s="322">
        <f t="shared" si="3"/>
        <v>118725.59999999999</v>
      </c>
      <c r="K12" s="369">
        <v>752</v>
      </c>
      <c r="L12" s="322">
        <v>150753</v>
      </c>
      <c r="M12" s="322">
        <f t="shared" si="4"/>
        <v>752</v>
      </c>
      <c r="N12" s="324">
        <f t="shared" si="5"/>
        <v>150753.44</v>
      </c>
    </row>
    <row r="13" spans="1:14" ht="19.5" customHeight="1">
      <c r="A13" s="120">
        <v>7</v>
      </c>
      <c r="B13" s="170" t="s">
        <v>102</v>
      </c>
      <c r="C13" s="369"/>
      <c r="D13" s="322"/>
      <c r="E13" s="323">
        <f t="shared" si="0"/>
        <v>0</v>
      </c>
      <c r="F13" s="324">
        <f t="shared" si="1"/>
        <v>0</v>
      </c>
      <c r="G13" s="369">
        <v>2110</v>
      </c>
      <c r="H13" s="322">
        <v>108543</v>
      </c>
      <c r="I13" s="323">
        <f t="shared" si="2"/>
        <v>2110</v>
      </c>
      <c r="J13" s="322">
        <f t="shared" si="3"/>
        <v>112842.79999999999</v>
      </c>
      <c r="K13" s="369">
        <v>320</v>
      </c>
      <c r="L13" s="322">
        <v>64150.400000000001</v>
      </c>
      <c r="M13" s="322">
        <f t="shared" si="4"/>
        <v>320</v>
      </c>
      <c r="N13" s="324">
        <f t="shared" si="5"/>
        <v>64150.400000000001</v>
      </c>
    </row>
    <row r="14" spans="1:14" ht="19.5" customHeight="1">
      <c r="A14" s="120">
        <v>8</v>
      </c>
      <c r="B14" s="171" t="s">
        <v>103</v>
      </c>
      <c r="C14" s="369"/>
      <c r="D14" s="322"/>
      <c r="E14" s="323">
        <f t="shared" si="0"/>
        <v>0</v>
      </c>
      <c r="F14" s="324">
        <f t="shared" si="1"/>
        <v>0</v>
      </c>
      <c r="G14" s="369">
        <v>2270</v>
      </c>
      <c r="H14" s="322">
        <v>117000</v>
      </c>
      <c r="I14" s="323">
        <f t="shared" si="2"/>
        <v>2270</v>
      </c>
      <c r="J14" s="322">
        <f t="shared" si="3"/>
        <v>121399.59999999999</v>
      </c>
      <c r="K14" s="369">
        <v>287</v>
      </c>
      <c r="L14" s="322">
        <v>57535</v>
      </c>
      <c r="M14" s="322">
        <f t="shared" si="4"/>
        <v>287</v>
      </c>
      <c r="N14" s="324">
        <f t="shared" si="5"/>
        <v>57534.89</v>
      </c>
    </row>
    <row r="15" spans="1:14" ht="19.5" customHeight="1">
      <c r="A15" s="120">
        <v>9</v>
      </c>
      <c r="B15" s="171" t="s">
        <v>104</v>
      </c>
      <c r="C15" s="369"/>
      <c r="D15" s="322"/>
      <c r="E15" s="323">
        <f t="shared" si="0"/>
        <v>0</v>
      </c>
      <c r="F15" s="324">
        <f t="shared" si="1"/>
        <v>0</v>
      </c>
      <c r="G15" s="369">
        <v>1900</v>
      </c>
      <c r="H15" s="322">
        <v>97612</v>
      </c>
      <c r="I15" s="323">
        <f t="shared" si="2"/>
        <v>1900</v>
      </c>
      <c r="J15" s="322">
        <f t="shared" si="3"/>
        <v>101612</v>
      </c>
      <c r="K15" s="369">
        <v>150</v>
      </c>
      <c r="L15" s="322">
        <v>30071</v>
      </c>
      <c r="M15" s="322">
        <f t="shared" si="4"/>
        <v>150</v>
      </c>
      <c r="N15" s="324">
        <f t="shared" si="5"/>
        <v>30070.5</v>
      </c>
    </row>
    <row r="16" spans="1:14" ht="19.5" customHeight="1">
      <c r="A16" s="120">
        <v>10</v>
      </c>
      <c r="B16" s="171" t="s">
        <v>105</v>
      </c>
      <c r="C16" s="369">
        <v>99</v>
      </c>
      <c r="D16" s="322">
        <v>14226.3</v>
      </c>
      <c r="E16" s="323">
        <f t="shared" si="0"/>
        <v>99</v>
      </c>
      <c r="F16" s="324">
        <f t="shared" si="1"/>
        <v>14226.3</v>
      </c>
      <c r="G16" s="369">
        <v>2980</v>
      </c>
      <c r="H16" s="322">
        <v>156570</v>
      </c>
      <c r="I16" s="323">
        <f t="shared" si="2"/>
        <v>2980</v>
      </c>
      <c r="J16" s="322">
        <f t="shared" si="3"/>
        <v>159370.4</v>
      </c>
      <c r="K16" s="369">
        <v>99</v>
      </c>
      <c r="L16" s="324">
        <v>19847</v>
      </c>
      <c r="M16" s="322">
        <f t="shared" si="4"/>
        <v>99</v>
      </c>
      <c r="N16" s="324">
        <f t="shared" si="5"/>
        <v>19846.53</v>
      </c>
    </row>
    <row r="17" spans="1:14" ht="19.5" customHeight="1">
      <c r="A17" s="120">
        <v>11</v>
      </c>
      <c r="B17" s="171" t="s">
        <v>106</v>
      </c>
      <c r="C17" s="369">
        <v>2492</v>
      </c>
      <c r="D17" s="322">
        <v>358100.4</v>
      </c>
      <c r="E17" s="323">
        <f t="shared" si="0"/>
        <v>2492</v>
      </c>
      <c r="F17" s="324">
        <f t="shared" si="1"/>
        <v>358100.39999999997</v>
      </c>
      <c r="G17" s="369">
        <v>3120</v>
      </c>
      <c r="H17" s="322">
        <v>163158</v>
      </c>
      <c r="I17" s="323">
        <f t="shared" si="2"/>
        <v>3120</v>
      </c>
      <c r="J17" s="322">
        <f t="shared" si="3"/>
        <v>166857.59999999998</v>
      </c>
      <c r="K17" s="369">
        <v>162</v>
      </c>
      <c r="L17" s="324">
        <v>32476</v>
      </c>
      <c r="M17" s="322">
        <f t="shared" si="4"/>
        <v>162</v>
      </c>
      <c r="N17" s="324">
        <f t="shared" si="5"/>
        <v>32476.14</v>
      </c>
    </row>
    <row r="18" spans="1:14" ht="19.5" customHeight="1">
      <c r="A18" s="120">
        <v>12</v>
      </c>
      <c r="B18" s="171" t="s">
        <v>107</v>
      </c>
      <c r="C18" s="369">
        <v>4905</v>
      </c>
      <c r="D18" s="322">
        <v>704848.5</v>
      </c>
      <c r="E18" s="323">
        <f t="shared" si="0"/>
        <v>4905</v>
      </c>
      <c r="F18" s="324">
        <f t="shared" si="1"/>
        <v>704848.5</v>
      </c>
      <c r="G18" s="369">
        <v>3490</v>
      </c>
      <c r="H18" s="322">
        <v>182145</v>
      </c>
      <c r="I18" s="323">
        <f t="shared" si="2"/>
        <v>3490</v>
      </c>
      <c r="J18" s="322">
        <f t="shared" si="3"/>
        <v>186645.19999999998</v>
      </c>
      <c r="K18" s="369">
        <v>217</v>
      </c>
      <c r="L18" s="324">
        <v>43502</v>
      </c>
      <c r="M18" s="322">
        <f t="shared" si="4"/>
        <v>217</v>
      </c>
      <c r="N18" s="324">
        <f t="shared" si="5"/>
        <v>43501.99</v>
      </c>
    </row>
    <row r="19" spans="1:14" ht="32.25" customHeight="1" thickBot="1">
      <c r="A19" s="172"/>
      <c r="B19" s="178" t="s">
        <v>89</v>
      </c>
      <c r="C19" s="267">
        <f t="shared" ref="C19:L19" si="6">SUM(C7:C18)</f>
        <v>26881</v>
      </c>
      <c r="D19" s="239">
        <f t="shared" si="6"/>
        <v>3772103.8</v>
      </c>
      <c r="E19" s="267">
        <f t="shared" si="6"/>
        <v>26881</v>
      </c>
      <c r="F19" s="240">
        <f>SUM(F7:F18)</f>
        <v>3862799.6999999993</v>
      </c>
      <c r="G19" s="267">
        <f>SUM(G7:G18)</f>
        <v>33710</v>
      </c>
      <c r="H19" s="267">
        <f>SUM(H7:H18)</f>
        <v>1722812</v>
      </c>
      <c r="I19" s="267">
        <f>SUM(I7:I18)</f>
        <v>33710</v>
      </c>
      <c r="J19" s="241">
        <f>SUM(J7:J18)</f>
        <v>1802810.7999999996</v>
      </c>
      <c r="K19" s="267">
        <f t="shared" si="6"/>
        <v>2321</v>
      </c>
      <c r="L19" s="267">
        <f t="shared" si="6"/>
        <v>463760.10000000003</v>
      </c>
      <c r="M19" s="267">
        <f>SUM(M7:M18)</f>
        <v>2321</v>
      </c>
      <c r="N19" s="240">
        <f>SUM(N7:N18)</f>
        <v>465290.87</v>
      </c>
    </row>
    <row r="20" spans="1:14" ht="21.75" customHeight="1">
      <c r="A20" s="167"/>
      <c r="B20" s="227"/>
      <c r="C20" s="228"/>
      <c r="D20" s="156"/>
      <c r="E20" s="228"/>
      <c r="F20" s="156"/>
      <c r="G20" s="228"/>
      <c r="H20" s="156"/>
      <c r="I20" s="228"/>
      <c r="J20" s="156"/>
      <c r="K20" s="228"/>
      <c r="L20" s="228"/>
      <c r="M20" s="228"/>
      <c r="N20" s="156"/>
    </row>
    <row r="21" spans="1:14" ht="31.5" customHeight="1" thickBot="1">
      <c r="A21" s="167"/>
      <c r="B21" s="354" t="s">
        <v>218</v>
      </c>
      <c r="C21" s="354"/>
      <c r="D21" s="354"/>
      <c r="E21" s="168"/>
      <c r="F21" s="169"/>
      <c r="G21" s="167"/>
      <c r="H21" s="168"/>
      <c r="I21" s="167"/>
      <c r="J21" s="167"/>
      <c r="K21" s="167"/>
      <c r="L21" s="167"/>
      <c r="M21" s="167"/>
      <c r="N21" s="165"/>
    </row>
    <row r="22" spans="1:14" s="118" customFormat="1" ht="51" customHeight="1">
      <c r="A22" s="173"/>
      <c r="B22" s="174" t="s">
        <v>146</v>
      </c>
      <c r="C22" s="175" t="s">
        <v>147</v>
      </c>
      <c r="D22" s="175"/>
      <c r="E22" s="175"/>
      <c r="F22" s="176"/>
      <c r="G22" s="173"/>
      <c r="H22" s="175"/>
      <c r="I22" s="175"/>
      <c r="J22" s="177"/>
      <c r="K22" s="173"/>
      <c r="L22" s="359"/>
      <c r="M22" s="318"/>
      <c r="N22" s="177"/>
    </row>
    <row r="23" spans="1:14" ht="23.25" customHeight="1">
      <c r="A23" s="158">
        <v>1</v>
      </c>
      <c r="B23" s="152"/>
      <c r="C23" s="268"/>
      <c r="D23" s="268"/>
      <c r="E23" s="268"/>
      <c r="F23" s="237"/>
      <c r="G23" s="269"/>
      <c r="H23" s="268"/>
      <c r="I23" s="268"/>
      <c r="J23" s="238"/>
      <c r="K23" s="269"/>
      <c r="L23" s="360"/>
      <c r="M23" s="319"/>
      <c r="N23" s="238"/>
    </row>
    <row r="24" spans="1:14" ht="23.25" customHeight="1">
      <c r="A24" s="158">
        <v>2</v>
      </c>
      <c r="B24" s="152"/>
      <c r="C24" s="268"/>
      <c r="D24" s="268"/>
      <c r="E24" s="268"/>
      <c r="F24" s="237"/>
      <c r="G24" s="269"/>
      <c r="H24" s="268"/>
      <c r="I24" s="268"/>
      <c r="J24" s="238"/>
      <c r="K24" s="269"/>
      <c r="L24" s="360"/>
      <c r="M24" s="319"/>
      <c r="N24" s="238"/>
    </row>
    <row r="25" spans="1:14" s="124" customFormat="1" ht="23.25" customHeight="1">
      <c r="A25" s="120">
        <v>3</v>
      </c>
      <c r="B25" s="153"/>
      <c r="C25" s="270"/>
      <c r="D25" s="270"/>
      <c r="E25" s="270"/>
      <c r="F25" s="271"/>
      <c r="G25" s="272"/>
      <c r="H25" s="270"/>
      <c r="I25" s="270"/>
      <c r="J25" s="271"/>
      <c r="K25" s="272"/>
      <c r="L25" s="361"/>
      <c r="M25" s="320"/>
      <c r="N25" s="271"/>
    </row>
    <row r="26" spans="1:14" s="118" customFormat="1" ht="24" customHeight="1">
      <c r="A26" s="159"/>
      <c r="B26" s="154" t="s">
        <v>68</v>
      </c>
      <c r="C26" s="273"/>
      <c r="D26" s="273"/>
      <c r="E26" s="273"/>
      <c r="F26" s="274">
        <f>SUM(F23:F25)</f>
        <v>0</v>
      </c>
      <c r="G26" s="275"/>
      <c r="H26" s="273"/>
      <c r="I26" s="273"/>
      <c r="J26" s="274">
        <f>SUM(J23:J25)</f>
        <v>0</v>
      </c>
      <c r="K26" s="275"/>
      <c r="L26" s="362"/>
      <c r="M26" s="321"/>
      <c r="N26" s="274">
        <f>SUM(N23:N25)</f>
        <v>0</v>
      </c>
    </row>
    <row r="27" spans="1:14" s="118" customFormat="1" ht="27" customHeight="1" thickBot="1">
      <c r="A27" s="160"/>
      <c r="B27" s="161" t="s">
        <v>148</v>
      </c>
      <c r="C27" s="239"/>
      <c r="D27" s="239"/>
      <c r="E27" s="239"/>
      <c r="F27" s="240">
        <f>+F19-F26</f>
        <v>3862799.6999999993</v>
      </c>
      <c r="G27" s="267"/>
      <c r="H27" s="239"/>
      <c r="I27" s="239"/>
      <c r="J27" s="273">
        <f>J19-J26</f>
        <v>1802810.7999999996</v>
      </c>
      <c r="K27" s="273"/>
      <c r="L27" s="273"/>
      <c r="M27" s="273"/>
      <c r="N27" s="273">
        <f>N19-N26</f>
        <v>465290.87</v>
      </c>
    </row>
    <row r="28" spans="1:14" s="118" customFormat="1" ht="27" customHeight="1">
      <c r="A28" s="349"/>
      <c r="B28" s="155"/>
      <c r="C28" s="351"/>
      <c r="D28" s="351"/>
      <c r="E28" s="351"/>
      <c r="F28" s="368">
        <f>ROUND(F27/1000,1)</f>
        <v>3862.8</v>
      </c>
      <c r="G28" s="351"/>
      <c r="H28" s="351"/>
      <c r="I28" s="351"/>
      <c r="J28" s="368">
        <f>ROUND(J27/1000,1)</f>
        <v>1802.8</v>
      </c>
      <c r="K28" s="351"/>
      <c r="L28" s="351"/>
      <c r="M28" s="351"/>
      <c r="N28" s="368">
        <f>ROUND(N27/1000,1)</f>
        <v>465.3</v>
      </c>
    </row>
    <row r="29" spans="1:14" s="118" customFormat="1" ht="25.5" customHeight="1">
      <c r="A29" s="122"/>
      <c r="B29" s="155"/>
      <c r="C29" s="122"/>
      <c r="D29" s="122"/>
      <c r="E29" s="122"/>
      <c r="F29" s="156"/>
      <c r="G29" s="122"/>
      <c r="H29" s="122"/>
      <c r="I29" s="122"/>
      <c r="J29" s="154" t="s">
        <v>149</v>
      </c>
      <c r="K29" s="352"/>
      <c r="L29" s="352"/>
      <c r="M29" s="352"/>
      <c r="N29" s="353">
        <f>+F26+J26+N26</f>
        <v>0</v>
      </c>
    </row>
    <row r="30" spans="1:14" s="118" customFormat="1" ht="20.25" customHeight="1">
      <c r="A30" s="122"/>
      <c r="B30" s="155"/>
      <c r="C30" s="122"/>
      <c r="D30" s="122"/>
      <c r="E30" s="122"/>
      <c r="F30" s="156"/>
      <c r="G30" s="122"/>
      <c r="H30" s="122"/>
      <c r="I30" s="122"/>
      <c r="J30" s="122"/>
      <c r="K30" s="122"/>
      <c r="L30" s="350"/>
      <c r="M30" s="317"/>
      <c r="N30" s="325">
        <f>ROUND(N29/1000,1)</f>
        <v>0</v>
      </c>
    </row>
    <row r="31" spans="1:14" s="125" customFormat="1" ht="25.5" customHeight="1">
      <c r="B31" s="126"/>
      <c r="C31" s="429" t="s">
        <v>2</v>
      </c>
      <c r="D31" s="429"/>
      <c r="E31" s="430"/>
      <c r="F31" s="430"/>
      <c r="G31" s="603"/>
      <c r="H31" s="603"/>
      <c r="I31" s="431"/>
      <c r="J31" s="600" t="str">
        <f>+'Ekamut-caxs'!D67</f>
        <v>Ա. Կարապետյան</v>
      </c>
      <c r="K31" s="600"/>
      <c r="L31" s="363"/>
      <c r="N31" s="121"/>
    </row>
    <row r="32" spans="1:14" s="118" customFormat="1">
      <c r="C32" s="432"/>
      <c r="D32" s="432"/>
      <c r="E32" s="433"/>
      <c r="F32" s="433"/>
      <c r="G32" s="601" t="s">
        <v>90</v>
      </c>
      <c r="H32" s="601"/>
      <c r="I32" s="434"/>
      <c r="J32" s="601" t="s">
        <v>108</v>
      </c>
      <c r="K32" s="601"/>
      <c r="L32" s="364"/>
    </row>
    <row r="33" spans="2:13" s="125" customFormat="1" ht="23.25" customHeight="1">
      <c r="B33" s="126"/>
      <c r="C33" s="435" t="s">
        <v>6</v>
      </c>
      <c r="D33" s="435"/>
      <c r="E33" s="430"/>
      <c r="F33" s="430"/>
      <c r="G33" s="600"/>
      <c r="H33" s="600"/>
      <c r="I33" s="436"/>
      <c r="J33" s="600" t="str">
        <f>+'Ekamut-caxs'!D69</f>
        <v>Հ. Թերզյան</v>
      </c>
      <c r="K33" s="600"/>
      <c r="L33" s="363"/>
    </row>
    <row r="34" spans="2:13" s="118" customFormat="1">
      <c r="C34" s="437"/>
      <c r="D34" s="437"/>
      <c r="E34" s="438"/>
      <c r="F34" s="438"/>
      <c r="G34" s="601" t="s">
        <v>90</v>
      </c>
      <c r="H34" s="601"/>
      <c r="I34" s="434"/>
      <c r="J34" s="601" t="s">
        <v>108</v>
      </c>
      <c r="K34" s="601"/>
      <c r="L34" s="364"/>
    </row>
    <row r="35" spans="2:13">
      <c r="F35" s="127" t="s">
        <v>1</v>
      </c>
    </row>
    <row r="36" spans="2:13" s="389" customFormat="1" ht="16.5" customHeight="1">
      <c r="C36" s="389" t="s">
        <v>109</v>
      </c>
      <c r="E36" s="389" t="s">
        <v>110</v>
      </c>
      <c r="F36" s="389" t="s">
        <v>234</v>
      </c>
      <c r="I36" s="390" t="s">
        <v>111</v>
      </c>
      <c r="J36" s="371" t="s">
        <v>223</v>
      </c>
      <c r="L36" s="371" t="s">
        <v>221</v>
      </c>
      <c r="M36" s="371" t="s">
        <v>217</v>
      </c>
    </row>
    <row r="37" spans="2:13" s="389" customFormat="1" ht="16.5" customHeight="1">
      <c r="C37" s="389" t="s">
        <v>112</v>
      </c>
      <c r="E37" s="389" t="s">
        <v>110</v>
      </c>
      <c r="F37" s="389" t="s">
        <v>235</v>
      </c>
      <c r="I37" s="602" t="s">
        <v>245</v>
      </c>
      <c r="J37" s="602"/>
      <c r="L37" s="602" t="s">
        <v>246</v>
      </c>
      <c r="M37" s="602"/>
    </row>
    <row r="38" spans="2:13" s="389" customFormat="1" ht="15.6" customHeight="1">
      <c r="E38" s="602" t="s">
        <v>244</v>
      </c>
      <c r="F38" s="602"/>
      <c r="I38" s="602"/>
      <c r="J38" s="602"/>
      <c r="L38" s="602"/>
      <c r="M38" s="602"/>
    </row>
    <row r="39" spans="2:13">
      <c r="E39" s="602"/>
      <c r="F39" s="602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view="pageBreakPreview" topLeftCell="A16" workbookViewId="0">
      <selection activeCell="E23" sqref="E23"/>
    </sheetView>
  </sheetViews>
  <sheetFormatPr defaultColWidth="9.140625" defaultRowHeight="15"/>
  <cols>
    <col min="1" max="1" width="4.42578125" style="149" customWidth="1"/>
    <col min="2" max="2" width="60.85546875" style="140" customWidth="1"/>
    <col min="3" max="3" width="17.140625" style="140" customWidth="1"/>
    <col min="4" max="4" width="17.5703125" style="140" customWidth="1"/>
    <col min="5" max="16384" width="9.140625" style="140"/>
  </cols>
  <sheetData>
    <row r="1" spans="1:8" s="139" customFormat="1" ht="24" customHeight="1">
      <c r="A1" s="612" t="s">
        <v>66</v>
      </c>
      <c r="B1" s="612"/>
      <c r="C1" s="612"/>
      <c r="D1" s="612"/>
    </row>
    <row r="2" spans="1:8" ht="26.25" customHeight="1">
      <c r="A2" s="613" t="str">
        <f>+'Ekamut-caxs'!A7:D7</f>
        <v xml:space="preserve">«Երևանի հ ․83 մսուր-մանկապարտեզ» ՀՈԱԿ-ի </v>
      </c>
      <c r="B2" s="613"/>
      <c r="C2" s="613"/>
      <c r="D2" s="613"/>
    </row>
    <row r="3" spans="1:8" ht="27" customHeight="1">
      <c r="A3" s="613" t="s">
        <v>233</v>
      </c>
      <c r="B3" s="613"/>
      <c r="C3" s="613"/>
      <c r="D3" s="613"/>
      <c r="G3" s="140">
        <v>6</v>
      </c>
      <c r="H3" s="140">
        <v>174</v>
      </c>
    </row>
    <row r="6" spans="1:8" ht="60" customHeight="1">
      <c r="A6" s="141" t="s">
        <v>3</v>
      </c>
      <c r="B6" s="141" t="s">
        <v>123</v>
      </c>
      <c r="C6" s="141" t="s">
        <v>124</v>
      </c>
      <c r="D6" s="141" t="s">
        <v>125</v>
      </c>
    </row>
    <row r="7" spans="1:8" s="144" customFormat="1" ht="45" customHeight="1">
      <c r="A7" s="142">
        <v>1</v>
      </c>
      <c r="B7" s="143" t="s">
        <v>126</v>
      </c>
      <c r="C7" s="142">
        <f>SUM(C8:C10)</f>
        <v>0</v>
      </c>
      <c r="D7" s="142">
        <f>SUM(D8:D10)</f>
        <v>0</v>
      </c>
    </row>
    <row r="8" spans="1:8" ht="25.5" customHeight="1">
      <c r="A8" s="145">
        <v>1.1000000000000001</v>
      </c>
      <c r="B8" s="146" t="s">
        <v>127</v>
      </c>
      <c r="C8" s="145"/>
      <c r="D8" s="145"/>
    </row>
    <row r="9" spans="1:8" ht="25.5" customHeight="1">
      <c r="A9" s="145">
        <v>1.2</v>
      </c>
      <c r="B9" s="146" t="s">
        <v>128</v>
      </c>
      <c r="C9" s="145"/>
      <c r="D9" s="145"/>
    </row>
    <row r="10" spans="1:8" ht="25.5" customHeight="1">
      <c r="A10" s="145">
        <v>1.3</v>
      </c>
      <c r="B10" s="146" t="s">
        <v>129</v>
      </c>
      <c r="C10" s="145"/>
      <c r="D10" s="145"/>
    </row>
    <row r="11" spans="1:8" s="144" customFormat="1" ht="31.5" customHeight="1">
      <c r="A11" s="142">
        <v>2</v>
      </c>
      <c r="B11" s="147" t="s">
        <v>130</v>
      </c>
      <c r="C11" s="142">
        <f>SUM(C12:C14)</f>
        <v>2</v>
      </c>
      <c r="D11" s="142">
        <f>SUM(D12:D14)</f>
        <v>59</v>
      </c>
    </row>
    <row r="12" spans="1:8" ht="21.75" customHeight="1">
      <c r="A12" s="145">
        <v>2.1</v>
      </c>
      <c r="B12" s="146" t="s">
        <v>131</v>
      </c>
      <c r="C12" s="145"/>
      <c r="D12" s="145"/>
    </row>
    <row r="13" spans="1:8" ht="21.75" customHeight="1">
      <c r="A13" s="145">
        <v>2.2000000000000002</v>
      </c>
      <c r="B13" s="146" t="s">
        <v>132</v>
      </c>
      <c r="C13" s="145">
        <v>1</v>
      </c>
      <c r="D13" s="145">
        <v>30</v>
      </c>
    </row>
    <row r="14" spans="1:8" ht="21.75" customHeight="1">
      <c r="A14" s="145">
        <v>2.2999999999999998</v>
      </c>
      <c r="B14" s="146" t="s">
        <v>266</v>
      </c>
      <c r="C14" s="145">
        <v>1</v>
      </c>
      <c r="D14" s="145">
        <v>29</v>
      </c>
    </row>
    <row r="15" spans="1:8" s="144" customFormat="1" ht="51.75" customHeight="1">
      <c r="A15" s="142">
        <v>3</v>
      </c>
      <c r="B15" s="143" t="s">
        <v>133</v>
      </c>
      <c r="C15" s="142">
        <f>SUM(C16:C18)</f>
        <v>2</v>
      </c>
      <c r="D15" s="142">
        <f>SUM(D16:D18)</f>
        <v>59</v>
      </c>
    </row>
    <row r="16" spans="1:8" ht="23.25" customHeight="1">
      <c r="A16" s="145">
        <v>3.1</v>
      </c>
      <c r="B16" s="148" t="s">
        <v>134</v>
      </c>
      <c r="C16" s="145">
        <v>1</v>
      </c>
      <c r="D16" s="145">
        <v>30</v>
      </c>
    </row>
    <row r="17" spans="1:4" ht="23.25" customHeight="1">
      <c r="A17" s="145">
        <v>3.2</v>
      </c>
      <c r="B17" s="148" t="s">
        <v>135</v>
      </c>
      <c r="C17" s="145">
        <v>1</v>
      </c>
      <c r="D17" s="145">
        <v>29</v>
      </c>
    </row>
    <row r="18" spans="1:4" ht="23.25" customHeight="1">
      <c r="A18" s="145">
        <v>3.3</v>
      </c>
      <c r="B18" s="148" t="s">
        <v>136</v>
      </c>
      <c r="C18" s="145"/>
      <c r="D18" s="145"/>
    </row>
    <row r="19" spans="1:4" s="144" customFormat="1" ht="50.25" customHeight="1">
      <c r="A19" s="142">
        <v>4</v>
      </c>
      <c r="B19" s="143" t="s">
        <v>137</v>
      </c>
      <c r="C19" s="142">
        <f>SUM(C20:C22)</f>
        <v>2</v>
      </c>
      <c r="D19" s="142">
        <f>SUM(D20:D22)</f>
        <v>56</v>
      </c>
    </row>
    <row r="20" spans="1:4" ht="23.25" customHeight="1">
      <c r="A20" s="145">
        <v>4.0999999999999996</v>
      </c>
      <c r="B20" s="148" t="s">
        <v>138</v>
      </c>
      <c r="C20" s="145">
        <v>1</v>
      </c>
      <c r="D20" s="145">
        <v>29</v>
      </c>
    </row>
    <row r="21" spans="1:4" ht="23.25" customHeight="1">
      <c r="A21" s="145">
        <v>4.2</v>
      </c>
      <c r="B21" s="148" t="s">
        <v>139</v>
      </c>
      <c r="C21" s="145">
        <v>1</v>
      </c>
      <c r="D21" s="145">
        <v>27</v>
      </c>
    </row>
    <row r="22" spans="1:4" ht="23.25" customHeight="1">
      <c r="A22" s="145">
        <v>4.3</v>
      </c>
      <c r="B22" s="148" t="s">
        <v>140</v>
      </c>
      <c r="C22" s="145"/>
      <c r="D22" s="145"/>
    </row>
    <row r="23" spans="1:4" s="144" customFormat="1" ht="31.5" customHeight="1">
      <c r="A23" s="142"/>
      <c r="B23" s="143" t="s">
        <v>68</v>
      </c>
      <c r="C23" s="142">
        <f>C7+C11+C15+C19</f>
        <v>6</v>
      </c>
      <c r="D23" s="142">
        <f>D7+D11+D15+D19</f>
        <v>174</v>
      </c>
    </row>
    <row r="24" spans="1:4" ht="48.75" customHeight="1"/>
    <row r="25" spans="1:4" ht="18">
      <c r="B25" s="439" t="s">
        <v>2</v>
      </c>
      <c r="C25" s="614" t="str">
        <f>+'Ekamut-caxs'!D67</f>
        <v>Ա. Կարապետյան</v>
      </c>
      <c r="D25" s="614"/>
    </row>
    <row r="26" spans="1:4" ht="15.75" customHeight="1">
      <c r="B26" s="440" t="s">
        <v>4</v>
      </c>
      <c r="C26" s="611" t="s">
        <v>5</v>
      </c>
      <c r="D26" s="611"/>
    </row>
    <row r="27" spans="1:4" ht="27" customHeight="1">
      <c r="B27" s="441" t="s">
        <v>6</v>
      </c>
      <c r="C27" s="614" t="str">
        <f>+'Ekamut-caxs'!D69</f>
        <v>Հ. Թերզյան</v>
      </c>
      <c r="D27" s="614"/>
    </row>
    <row r="28" spans="1:4">
      <c r="B28" s="442"/>
      <c r="C28" s="611" t="s">
        <v>5</v>
      </c>
      <c r="D28" s="611"/>
    </row>
    <row r="29" spans="1:4">
      <c r="B29" s="443" t="s">
        <v>141</v>
      </c>
      <c r="C29" s="443"/>
      <c r="D29" s="443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xvKTqWQ3BbBdYOJzUU/hdeS1pNKNS8iZ5/9f8sZ3Aco=</DigestValue>
    </Reference>
    <Reference Type="http://www.w3.org/2000/09/xmldsig#Object" URI="#idOfficeObject">
      <DigestMethod Algorithm="http://www.w3.org/2001/04/xmlenc#sha256"/>
      <DigestValue>C2md+TenFWIXZRFjmbp1bXgwEbBgxkh/w98Ywj7OkGo=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MOWqvq4MnzGrlBaSUWuyv+3UBPIrsFhx/pk/gqlAAWo=</DigestValue>
    </Reference>
    <Reference Type="http://www.w3.org/2000/09/xmldsig#Object" URI="#idValidSigLnImg">
      <DigestMethod Algorithm="http://www.w3.org/2001/04/xmlenc#sha256"/>
      <DigestValue>IKsoMdxZevS5bH+tOwuI8S7rJlcCKwm16EN4mxhMxgQ=</DigestValue>
    </Reference>
    <Reference Type="http://www.w3.org/2000/09/xmldsig#Object" URI="#idInvalidSigLnImg">
      <DigestMethod Algorithm="http://www.w3.org/2001/04/xmlenc#sha256"/>
      <DigestValue>kZ3ribfe9T3eKnDst7FVJKLNysf3zIaq1xm2KkUN7uI=</DigestValue>
    </Reference>
  </SignedInfo>
  <SignatureValue>eRoa+zyJrO73FXwy+f/WTPUxQMFhiqqI7uqw+rX+5gKBP/iMldBTOPX502mi2xBmflvND6v0OO06
d6QuKnlVh6pERn2NeoYrPrcE07eBdOw+cPtyCMdu0jJ+zHKG/fCqbnr8M3SQ68Mw1My5NtOA2aN4
qIl6YhmWZ+O0gVGyC6zRp0Yl6Xv1GCa2YrLCK+Q8K4LFe2r3U4To01jPmg1JhzTT/YJU7GK7M7Hw
uoSf6mCa/w3OLgyLiVtpHkJMr2CyXxT6hLqe+HQnkfD5I9e2cQiNvPARWKlF/Q7G15/nPO30yrBB
ufx2rHok8E2JEiRdYNH5sfD/SwXduqeo2FXUOw==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c+09ine8LG3hxxyzQ3phduVw8ykY4H4YM5z0Jv5kpd0=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Y7KHPG1rhwlsmyyVGbZCpW3EC2mSKzHyuAv9oqOONac=</DigestValue>
      </Reference>
      <Reference URI="/xl/drawings/vmlDrawing2.vml?ContentType=application/vnd.openxmlformats-officedocument.vmlDrawing">
        <DigestMethod Algorithm="http://www.w3.org/2001/04/xmlenc#sha256"/>
        <DigestValue>pPqHgooZafQ9qNY0VB2QJUOuJnuZxvDyrdjcn8J90/8=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a0b+cDU7DdUU1s6ylZ+XHFGZi1q5jb2VOlBpgOsB1jA=</DigestValue>
      </Reference>
      <Reference URI="/xl/media/image2.emf?ContentType=image/x-emf">
        <DigestMethod Algorithm="http://www.w3.org/2001/04/xmlenc#sha256"/>
        <DigestValue>7Ef9IoiYgjDEjVFU5iaK40U3wr+lq2yqtBq+iXF/iOM=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k0Y4NqGiLJ8F989oHESUm6bFFHDUzWBTPFfvygvkoaA=</DigestValue>
      </Reference>
      <Reference URI="/xl/styles.xml?ContentType=application/vnd.openxmlformats-officedocument.spreadsheetml.styles+xml">
        <DigestMethod Algorithm="http://www.w3.org/2001/04/xmlenc#sha256"/>
        <DigestValue>4Ict0Hv2m0ia0Z4uz8NNaXDEciSxYvbhFiM+egSQZwI=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UvpasjT94fcwxuAaCnvENrGNaTlUSwMfI+lxJuvLlQE=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TJv2GWr4mTfw3m0Sl07yMfFEAuQVrNo5HzP4egTy83U=</DigestValue>
      </Reference>
      <Reference URI="/xl/worksheets/sheet2.xml?ContentType=application/vnd.openxmlformats-officedocument.spreadsheetml.worksheet+xml">
        <DigestMethod Algorithm="http://www.w3.org/2001/04/xmlenc#sha256"/>
        <DigestValue>MNf5K4Vnnw6VJ0tkXcLcDuxL35m69f4bUocaxL0GSrk=</DigestValue>
      </Reference>
      <Reference URI="/xl/worksheets/sheet3.xml?ContentType=application/vnd.openxmlformats-officedocument.spreadsheetml.worksheet+xml">
        <DigestMethod Algorithm="http://www.w3.org/2001/04/xmlenc#sha256"/>
        <DigestValue>+DTsLI2nu5syVFsAL7h2iX8lSj45pz7r8aRKvkcgVgs=</DigestValue>
      </Reference>
      <Reference URI="/xl/worksheets/sheet4.xml?ContentType=application/vnd.openxmlformats-officedocument.spreadsheetml.worksheet+xml">
        <DigestMethod Algorithm="http://www.w3.org/2001/04/xmlenc#sha256"/>
        <DigestValue>LXTT0axWxZQqFtvNn4jfe9+vDi5NAOeT2JleyF4cdTA=</DigestValue>
      </Reference>
      <Reference URI="/xl/worksheets/sheet5.xml?ContentType=application/vnd.openxmlformats-officedocument.spreadsheetml.worksheet+xml">
        <DigestMethod Algorithm="http://www.w3.org/2001/04/xmlenc#sha256"/>
        <DigestValue>kS1YeNuEo9XjHSHVeIXPUPFRi6TEA4wEGRIS0OIFB7k=</DigestValue>
      </Reference>
      <Reference URI="/xl/worksheets/sheet6.xml?ContentType=application/vnd.openxmlformats-officedocument.spreadsheetml.worksheet+xml">
        <DigestMethod Algorithm="http://www.w3.org/2001/04/xmlenc#sha256"/>
        <DigestValue>Mtn4arp4trS+RKT/g5gI27zM3i5uHnw1BHMnBocmbuY=</DigestValue>
      </Reference>
      <Reference URI="/xl/worksheets/sheet7.xml?ContentType=application/vnd.openxmlformats-officedocument.spreadsheetml.worksheet+xml">
        <DigestMethod Algorithm="http://www.w3.org/2001/04/xmlenc#sha256"/>
        <DigestValue>Rehjpf/wq3zz3NRjP3UkOTBsfvtY8EcZVhyCHZA0Pyc=</DigestValue>
      </Reference>
      <Reference URI="/xl/worksheets/sheet8.xml?ContentType=application/vnd.openxmlformats-officedocument.spreadsheetml.worksheet+xml">
        <DigestMethod Algorithm="http://www.w3.org/2001/04/xmlenc#sha256"/>
        <DigestValue>heToquiKTdJFsvu6MXcyCrEP1SBytQ13JD+PiczuCwE=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2023-04-03T15:52:37Z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{12D417D0-A3EF-4424-8CFC-0270CC2CA2C9}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2023-04-03T15:52:37Z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2z0pOAAAAEwAAAAAAAABIAAAAAAAAAMwuEnj6fwAAkPMuePp/AAAAMxJ4+n8AAAEAAAAAAAAAWFgSePp/AAAAAAL3+n8AAAAAAAAAAAAAAAAAAAAAAAAwts9KTgAAAFCUulhUAQAA2+Db9Pp/AABgt89KTgAAAPm3z0pO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yCDOSk4AAAAAAQAAAAAAAIg+//T6fwAAAAAAAAAAAAAJAAAAAAAAADi0rWZUAQAASMGBd/p/AAAAAAAAAAAAAAAAAAAAAAAAqvQd4lXVAABIIs5KTgAAAAAAAAAAAAAA8Lh7ZlQBAABQlLpYVAEAAHAjzkoAAAAAAAAAAAAAAAAHAAAAAAAAAGjSumZUAQAArCLOSk4AAADpIs5KTgAAAHHN1/T6fwAAAQAAAFQBAAAgJs5KAAAAAB985+iBPgAAAAAAAAAAAABQlLpYVAEAANvg2/T6fwAAUCLOSk4AAADpIs5KTgAAANC/3GZU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iPVxVAEAAMCI9XECAAAAiD7/9Pp/AAAAAAAAAAAAAJnranb6fwAAAAAAAPp/AAAAAAAAAAAAAAAAAAAAAAAAAAAAAAAAAADqzx3iVdUAAAAAAAAAAAAAwIj1cVQBAADg////AAAAAFCUulhUAQAASCjOSgAAAAAAAAAAAAAAAAYAAAAAAAAAIAAAAAAAAABsJ85KTgAAAKknzkpOAAAAcc3X9Pp/AAAQLM5KTgAAAAAAAAAAAAAA4BzRZlQBAAC4YfR2+n8AAFCUulhUAQAA2+Db9Pp/AAAQJ85KTgAAAKknzkpOAAAAIF/KaVQ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eg+g//////+0MgAAAAABBCAEIgJUAQAAuRJX//////9M9FJTUloAAKialmZUAQAACH/PSk4AAAAAazpyVAEAABB9z0pOAAAAIAQiAgAAAAAAazpyVAEAAKzvB/X6fwAAAAAAAAAAAADb4Nv0+n8AAEB9z0pOAAAAZAAAAAAAAAAIAHMAV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2z0pOAAAAEwAAAAAAAABIAAAAAAAAAMwuEnj6fwAAkPMuePp/AAAAMxJ4+n8AAAEAAAAAAAAAWFgSePp/AAAAAAL3+n8AAAAAAAAAAAAAAAAAAAAAAAAwts9KTgAAAFCUulhUAQAA2+Db9Pp/AABgt89KTgAAAPm3z0pO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IIM5KTgAAAAABAAAAAAAAiD7/9Pp/AAAAAAAAAAAAAAkAAAAAAAAAOLStZlQBAABIwYF3+n8AAAAAAAAAAAAAAAAAAAAAAACq9B3iVdUAAEgizkpOAAAAAAAAAAAAAADwuHtmVAEAAFCUulhUAQAAcCPOSgAAAAAAAAAAAAAAAAcAAAAAAAAAaNK6ZlQBAACsIs5KTgAAAOkizkpOAAAAcc3X9Pp/AAABAAAAVAEAACAmzkoAAAAAH3zn6IE+AAAAAAAAAAAAAFCUulhUAQAA2+Db9Pp/AABQIs5KTgAAAOkizkpOAAAA0L/cZl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CI9XFUAQAAwIj1cQIAAACIPv/0+n8AAAAAAAAAAAAAmetqdvp/AAAAAAAA+n8AAAAAAAAAAAAAAAAAAAAAAAAAAAAAAAAAAOrPHeJV1QAAAAAAAAAAAADAiPVxVAEAAOD///8AAAAAUJS6WFQBAABIKM5KAAAAAAAAAAAAAAAABgAAAAAAAAAgAAAAAAAAAGwnzkpOAAAAqSfOSk4AAABxzdf0+n8AABAszkpOAAAAAAAAAAAAAADgHNFmVAEAALhh9Hb6fwAAUJS6WFQBAADb4Nv0+n8AABAnzkpOAAAAqSfOSk4AAAAgX8ppV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H7PSk4AAAAAAAAAAAAAAAAAAAAAAAAAAAAAAAAAAABQWZF1VAEAAAgAAAAAAAAAgXwI9fp/AABQonRWVAEAAAAAAAAAAAAAAQAAAAAAAAAAAAAAAAAAAAEAAABUAQAA48AA7fp/AABdEuD//////7QyAAAAAAEEIAQiAlQBAAC5Elf//////0z0UlNSWgAAqJqWZlQBAAAIf89KTgAAAABrOnJUAQAAEH3PSk4AAAAgBCICAAAAAABrOnJUAQAArO8H9fp/AAAAAAAAAAAAANvg2/T6fwAAQH3PSk4AAABkAAAAAAAAAAgAdABU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dygR7N4kKfsArOB1Z+DEQNm2VT33ujpMXdEoiJhyyYY=</DigestValue>
    </Reference>
    <Reference Type="http://www.w3.org/2000/09/xmldsig#Object" URI="#idOfficeObject">
      <DigestMethod Algorithm="http://www.w3.org/2001/04/xmlenc#sha256"/>
      <DigestValue>CgeGLHnRqorLhL3BSJNqjm6MOyhHY7BlQO/DfSjQSRs=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u/JQsjPloXdOfwqozs3UNY0pmNLWdDaLGdOvFJ0DPEQ=</DigestValue>
    </Reference>
    <Reference Type="http://www.w3.org/2000/09/xmldsig#Object" URI="#idValidSigLnImg">
      <DigestMethod Algorithm="http://www.w3.org/2001/04/xmlenc#sha256"/>
      <DigestValue>Tt3kVBxqw4PFgpP79imDkPoMFpGviBYebdx6dLNzk8I=</DigestValue>
    </Reference>
    <Reference Type="http://www.w3.org/2000/09/xmldsig#Object" URI="#idInvalidSigLnImg">
      <DigestMethod Algorithm="http://www.w3.org/2001/04/xmlenc#sha256"/>
      <DigestValue>4SSuWsnoope92r97y9DK1iMWzjla2G/yioFSRxbowj0=</DigestValue>
    </Reference>
  </SignedInfo>
  <SignatureValue>sQe1uRXo7Q3OMztE/x7YUTaF5Xs1cMHSC9OAUZ3NpCcKlcN70hxCdz90cZbnNYat+lCA5AvQvCym
DFnRYsMGvfY++M9AqF7Ut6rMiIsulzGjnGCux8hROg3iGw78lpPDdxrYwMz9/sccR39GkiAYjc0C
xwP/0TPuz/msGSpY2FDi6W45T2eYtKe9K9yHQH8a3nsF3gyXzxjW3olkqJhOgOhn9OG5FB0/gV2u
deZ1l+LQcNK9OB7q09GsGZnw8qhuZ13WfpZ9IhtT7J2HHbaKibsIr6UeZNEhGXwgiQBCVH5yi3IE
j8za7Ye9IZCgk84a7JU+md5nXHUkXgVmb06EEA==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c+09ine8LG3hxxyzQ3phduVw8ykY4H4YM5z0Jv5kpd0=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Y7KHPG1rhwlsmyyVGbZCpW3EC2mSKzHyuAv9oqOONac=</DigestValue>
      </Reference>
      <Reference URI="/xl/drawings/vmlDrawing2.vml?ContentType=application/vnd.openxmlformats-officedocument.vmlDrawing">
        <DigestMethod Algorithm="http://www.w3.org/2001/04/xmlenc#sha256"/>
        <DigestValue>pPqHgooZafQ9qNY0VB2QJUOuJnuZxvDyrdjcn8J90/8=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a0b+cDU7DdUU1s6ylZ+XHFGZi1q5jb2VOlBpgOsB1jA=</DigestValue>
      </Reference>
      <Reference URI="/xl/media/image2.emf?ContentType=image/x-emf">
        <DigestMethod Algorithm="http://www.w3.org/2001/04/xmlenc#sha256"/>
        <DigestValue>7Ef9IoiYgjDEjVFU5iaK40U3wr+lq2yqtBq+iXF/iOM=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k0Y4NqGiLJ8F989oHESUm6bFFHDUzWBTPFfvygvkoaA=</DigestValue>
      </Reference>
      <Reference URI="/xl/styles.xml?ContentType=application/vnd.openxmlformats-officedocument.spreadsheetml.styles+xml">
        <DigestMethod Algorithm="http://www.w3.org/2001/04/xmlenc#sha256"/>
        <DigestValue>4Ict0Hv2m0ia0Z4uz8NNaXDEciSxYvbhFiM+egSQZwI=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UvpasjT94fcwxuAaCnvENrGNaTlUSwMfI+lxJuvLlQE=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TJv2GWr4mTfw3m0Sl07yMfFEAuQVrNo5HzP4egTy83U=</DigestValue>
      </Reference>
      <Reference URI="/xl/worksheets/sheet2.xml?ContentType=application/vnd.openxmlformats-officedocument.spreadsheetml.worksheet+xml">
        <DigestMethod Algorithm="http://www.w3.org/2001/04/xmlenc#sha256"/>
        <DigestValue>MNf5K4Vnnw6VJ0tkXcLcDuxL35m69f4bUocaxL0GSrk=</DigestValue>
      </Reference>
      <Reference URI="/xl/worksheets/sheet3.xml?ContentType=application/vnd.openxmlformats-officedocument.spreadsheetml.worksheet+xml">
        <DigestMethod Algorithm="http://www.w3.org/2001/04/xmlenc#sha256"/>
        <DigestValue>+DTsLI2nu5syVFsAL7h2iX8lSj45pz7r8aRKvkcgVgs=</DigestValue>
      </Reference>
      <Reference URI="/xl/worksheets/sheet4.xml?ContentType=application/vnd.openxmlformats-officedocument.spreadsheetml.worksheet+xml">
        <DigestMethod Algorithm="http://www.w3.org/2001/04/xmlenc#sha256"/>
        <DigestValue>LXTT0axWxZQqFtvNn4jfe9+vDi5NAOeT2JleyF4cdTA=</DigestValue>
      </Reference>
      <Reference URI="/xl/worksheets/sheet5.xml?ContentType=application/vnd.openxmlformats-officedocument.spreadsheetml.worksheet+xml">
        <DigestMethod Algorithm="http://www.w3.org/2001/04/xmlenc#sha256"/>
        <DigestValue>kS1YeNuEo9XjHSHVeIXPUPFRi6TEA4wEGRIS0OIFB7k=</DigestValue>
      </Reference>
      <Reference URI="/xl/worksheets/sheet6.xml?ContentType=application/vnd.openxmlformats-officedocument.spreadsheetml.worksheet+xml">
        <DigestMethod Algorithm="http://www.w3.org/2001/04/xmlenc#sha256"/>
        <DigestValue>Mtn4arp4trS+RKT/g5gI27zM3i5uHnw1BHMnBocmbuY=</DigestValue>
      </Reference>
      <Reference URI="/xl/worksheets/sheet7.xml?ContentType=application/vnd.openxmlformats-officedocument.spreadsheetml.worksheet+xml">
        <DigestMethod Algorithm="http://www.w3.org/2001/04/xmlenc#sha256"/>
        <DigestValue>Rehjpf/wq3zz3NRjP3UkOTBsfvtY8EcZVhyCHZA0Pyc=</DigestValue>
      </Reference>
      <Reference URI="/xl/worksheets/sheet8.xml?ContentType=application/vnd.openxmlformats-officedocument.spreadsheetml.worksheet+xml">
        <DigestMethod Algorithm="http://www.w3.org/2001/04/xmlenc#sha256"/>
        <DigestValue>heToquiKTdJFsvu6MXcyCrEP1SBytQ13JD+PiczuCwE=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2023-04-03T15:52:51Z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{6B324775-5A70-46EA-A6B6-FFD2FDAF2672}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2023-04-03T15:52:51Z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2z0pOAAAAEwAAAAAAAABIAAAAAAAAAMwuEnj6fwAAkPMuePp/AAAAMxJ4+n8AAAEAAAAAAAAAWFgSePp/AAAAAAL3+n8AAAAAAAAAAAAAAAAAAAAAAAAwts9KTgAAAFCUulhUAQAA2+Db9Pp/AABgt89KTgAAAPm3z0pO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yCDOSk4AAAAAAQAAAAAAAIg+//T6fwAAAAAAAAAAAAAJAAAAAAAAADi0rWZUAQAASMGBd/p/AAAAAAAAAAAAAAAAAAAAAAAAqvQd4lXVAABIIs5KTgAAAAAAAAAAAAAA8Lh7ZlQBAABQlLpYVAEAAHAjzkoAAAAAAAAAAAAAAAAHAAAAAAAAAGjSumZUAQAArCLOSk4AAADpIs5KTgAAAHHN1/T6fwAAAQAAAFQBAAAgJs5KAAAAAB985+iBPgAAAAAAAAAAAABQlLpYVAEAANvg2/T6fwAAUCLOSk4AAADpIs5KTgAAANC/3GZU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iPVxVAEAAMCI9XECAAAAiD7/9Pp/AAAAAAAAAAAAAJnranb6fwAAAAAAAPp/AAAAAAAAAAAAAAAAAAAAAAAAAAAAAAAAAADqzx3iVdUAAAAAAAAAAAAAwIj1cVQBAADg////AAAAAFCUulhUAQAASCjOSgAAAAAAAAAAAAAAAAYAAAAAAAAAIAAAAAAAAABsJ85KTgAAAKknzkpOAAAAcc3X9Pp/AAAQLM5KTgAAAAAAAAAAAAAA4BzRZlQBAAC4YfR2+n8AAFCUulhUAQAA2+Db9Pp/AAAQJ85KTgAAAKknzkpOAAAAIF/KaVQ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kAxA//////+0MgAAAAABBMACWQNUAQAAuRJX//////9M9FJTUloAAKialmZUAQAACH/PSk4AAAAAazpyVAEAABB9z0pOAAAAwAJZAwAAAAAAazpyVAEAAKzvB/X6fwAAAAAAAAAAAADb4Nv0+n8AAEB9z0pOAAAAZAAAAAAAAAAIAKsAV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JC2z0pOAAAAEwAAAAAAAABIAAAAAAAAAMwuEnj6fwAAkPMuePp/AAAAMxJ4+n8AAAEAAAAAAAAAWFgSePp/AAAAAAL3+n8AAAAAAAAAAAAAAAAAAAAAAAAwts9KTgAAAFCUulhUAQAA2+Db9Pp/AABgt89KTgAAAPm3z0pO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IIM5KTgAAAAABAAAAAAAAiD7/9Pp/AAAAAAAAAAAAAAkAAAAAAAAAOLStZlQBAABIwYF3+n8AAAAAAAAAAAAAAAAAAAAAAACq9B3iVdUAAEgizkpOAAAAAAAAAAAAAADwuHtmVAEAAFCUulhUAQAAcCPOSgAAAAAAAAAAAAAAAAcAAAAAAAAAaNK6ZlQBAACsIs5KTgAAAOkizkpOAAAAcc3X9Pp/AAABAAAAVAEAACAmzkoAAAAAH3zn6IE+AAAAAAAAAAAAAFCUulhUAQAA2+Db9Pp/AABQIs5KTgAAAOkizkpOAAAA0L/cZl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CI9XFUAQAAwIj1cQIAAACIPv/0+n8AAAAAAAAAAAAAmetqdvp/AAAAAAAA+n8AAAAAAAAAAAAAAAAAAAAAAAAAAAAAAAAAAOrPHeJV1QAAAAAAAAAAAADAiPVxVAEAAOD///8AAAAAUJS6WFQBAABIKM5KAAAAAAAAAAAAAAAABgAAAAAAAAAgAAAAAAAAAGwnzkpOAAAAqSfOSk4AAABxzdf0+n8AABAszkpOAAAAAAAAAAAAAADgHNFmVAEAALhh9Hb6fwAAUJS6WFQBAADb4Nv0+n8AABAnzkpOAAAAqSfOSk4AAAAgX8ppV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H7PSk4AAAAAAAAAAAAAAAAAAAAAAAAAAAAAAAAAAABQE+dxVAEAAAgAAAAAAAAAgXwI9fp/AABQonRWVAEAAAAAAAAAAAAAAQAAAAAAAAAAAG1WVAEAAAEAAABUAQAA48AA7fp/AAAcEwn//////7QyAAAAAAEEwAJZA1QBAAC5Elf//////0z0UlNSWgAAqJqWZlQBAAAIf89KTgAAAABrOnJUAQAAEH3PSk4AAADAAlkDAAAAAABrOnJUAQAArO8H9fp/AAAAAAAAAAAAANvg2/T6fwAAQH3PSk4AAABkAAAAAAAAAAgArABU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2023-03-21T07:37:45Z</dcterms:modified>
</cp:coreProperties>
</file>